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RDI\DOSSIERS RDI\5. TEMPLATES\01.Lignes directrices\version anglaise\EN_ Research infrastructure\"/>
    </mc:Choice>
  </mc:AlternateContent>
  <bookViews>
    <workbookView xWindow="0" yWindow="0" windowWidth="20235" windowHeight="7590"/>
  </bookViews>
  <sheets>
    <sheet name="Balance Sheet applicant company" sheetId="1" r:id="rId1"/>
    <sheet name="Profit&amp;Loss applicant Company " sheetId="7" r:id="rId2"/>
    <sheet name="Consolidated Balance Sheet" sheetId="4" r:id="rId3"/>
    <sheet name=" Consolidated Profit&amp;Loss" sheetId="3" r:id="rId4"/>
    <sheet name="SEU calculated Balance Sheet " sheetId="42" r:id="rId5"/>
    <sheet name="SEU calculated Profit&amp;Loss " sheetId="36" r:id="rId6"/>
    <sheet name="BS  linked company  1" sheetId="5" r:id="rId7"/>
    <sheet name="P&amp;L linked company 1" sheetId="6" r:id="rId8"/>
    <sheet name="BS  linked company 2" sheetId="8" r:id="rId9"/>
    <sheet name="P&amp;L linked company  2" sheetId="9" r:id="rId10"/>
    <sheet name="BS  linked company 3" sheetId="10" r:id="rId11"/>
    <sheet name="P&amp;L linked company  3" sheetId="11" r:id="rId12"/>
    <sheet name="BS linked company 4" sheetId="12" r:id="rId13"/>
    <sheet name="P&amp;L linked company  4" sheetId="13" r:id="rId14"/>
    <sheet name="BS  linked company 5" sheetId="14" r:id="rId15"/>
    <sheet name="P&amp;L linked company  5" sheetId="15" r:id="rId16"/>
    <sheet name="BS  linked company 6" sheetId="16" r:id="rId17"/>
    <sheet name="P&amp;L linked company  6" sheetId="17" r:id="rId18"/>
    <sheet name="BS  linked company 7" sheetId="18" r:id="rId19"/>
    <sheet name="P&amp;L linked company  7" sheetId="19" r:id="rId20"/>
    <sheet name="BS linked company 8" sheetId="20" r:id="rId21"/>
    <sheet name="P&amp;L linked company 8" sheetId="21" r:id="rId22"/>
    <sheet name="BS  linked company 9" sheetId="22" r:id="rId23"/>
    <sheet name="P&amp;L linked company 9" sheetId="23" r:id="rId24"/>
    <sheet name="BS  linked company 10" sheetId="24" r:id="rId25"/>
    <sheet name="P&amp;L linked company  10" sheetId="25" r:id="rId26"/>
  </sheets>
  <definedNames>
    <definedName name="fggzuuz">#REF!</definedName>
    <definedName name="plage" localSheetId="3">#REF!</definedName>
    <definedName name="plage" localSheetId="0">#REF!</definedName>
    <definedName name="plage" localSheetId="6">#REF!</definedName>
    <definedName name="plage" localSheetId="24">#REF!</definedName>
    <definedName name="plage" localSheetId="8">#REF!</definedName>
    <definedName name="plage" localSheetId="10">#REF!</definedName>
    <definedName name="plage" localSheetId="14">#REF!</definedName>
    <definedName name="plage" localSheetId="16">#REF!</definedName>
    <definedName name="plage" localSheetId="18">#REF!</definedName>
    <definedName name="plage" localSheetId="22">#REF!</definedName>
    <definedName name="plage" localSheetId="12">#REF!</definedName>
    <definedName name="plage" localSheetId="20">#REF!</definedName>
    <definedName name="plage" localSheetId="2">#REF!</definedName>
    <definedName name="plage" localSheetId="25">#REF!</definedName>
    <definedName name="plage" localSheetId="9">#REF!</definedName>
    <definedName name="plage" localSheetId="11">#REF!</definedName>
    <definedName name="plage" localSheetId="13">#REF!</definedName>
    <definedName name="plage" localSheetId="15">#REF!</definedName>
    <definedName name="plage" localSheetId="17">#REF!</definedName>
    <definedName name="plage" localSheetId="19">#REF!</definedName>
    <definedName name="plage" localSheetId="7">#REF!</definedName>
    <definedName name="plage" localSheetId="21">#REF!</definedName>
    <definedName name="plage" localSheetId="23">#REF!</definedName>
    <definedName name="plage" localSheetId="1">#REF!</definedName>
    <definedName name="plage" localSheetId="4">#REF!</definedName>
    <definedName name="plage">#REF!</definedName>
    <definedName name="_xlnm.Print_Area" localSheetId="3">' Consolidated Profit&amp;Loss'!$B$1:$F$42</definedName>
    <definedName name="_xlnm.Print_Area" localSheetId="0">'Balance Sheet applicant company'!$B$1:$H$110</definedName>
    <definedName name="_xlnm.Print_Area" localSheetId="6">'BS  linked company  1'!$B$1:$H$110</definedName>
    <definedName name="_xlnm.Print_Area" localSheetId="24">'BS  linked company 10'!$B$1:$H$110</definedName>
    <definedName name="_xlnm.Print_Area" localSheetId="8">'BS  linked company 2'!$B$1:$H$110</definedName>
    <definedName name="_xlnm.Print_Area" localSheetId="10">'BS  linked company 3'!$B$1:$H$110</definedName>
    <definedName name="_xlnm.Print_Area" localSheetId="14">'BS  linked company 5'!$B$1:$H$110</definedName>
    <definedName name="_xlnm.Print_Area" localSheetId="16">'BS  linked company 6'!$B$1:$H$110</definedName>
    <definedName name="_xlnm.Print_Area" localSheetId="18">'BS  linked company 7'!$B$1:$H$110</definedName>
    <definedName name="_xlnm.Print_Area" localSheetId="22">'BS  linked company 9'!$B$1:$H$110</definedName>
    <definedName name="_xlnm.Print_Area" localSheetId="12">'BS linked company 4'!$B$1:$H$110</definedName>
    <definedName name="_xlnm.Print_Area" localSheetId="20">'BS linked company 8'!$B$1:$H$110</definedName>
    <definedName name="_xlnm.Print_Area" localSheetId="2">'Consolidated Balance Sheet'!$B$1:$H$110</definedName>
    <definedName name="_xlnm.Print_Area" localSheetId="25">'P&amp;L linked company  10'!$B$1:$F$42</definedName>
    <definedName name="_xlnm.Print_Area" localSheetId="9">'P&amp;L linked company  2'!$B$1:$F$42</definedName>
    <definedName name="_xlnm.Print_Area" localSheetId="11">'P&amp;L linked company  3'!$B$1:$F$42</definedName>
    <definedName name="_xlnm.Print_Area" localSheetId="13">'P&amp;L linked company  4'!$B$1:$F$42</definedName>
    <definedName name="_xlnm.Print_Area" localSheetId="15">'P&amp;L linked company  5'!$B$1:$F$42</definedName>
    <definedName name="_xlnm.Print_Area" localSheetId="17">'P&amp;L linked company  6'!$B$1:$F$42</definedName>
    <definedName name="_xlnm.Print_Area" localSheetId="19">'P&amp;L linked company  7'!$B$1:$F$42</definedName>
    <definedName name="_xlnm.Print_Area" localSheetId="7">'P&amp;L linked company 1'!$B$1:$F$42</definedName>
    <definedName name="_xlnm.Print_Area" localSheetId="21">'P&amp;L linked company 8'!$B$1:$F$42</definedName>
    <definedName name="_xlnm.Print_Area" localSheetId="23">'P&amp;L linked company 9'!$B$1:$F$42</definedName>
    <definedName name="_xlnm.Print_Area" localSheetId="1">'Profit&amp;Loss applicant Company '!$B$1:$F$42</definedName>
    <definedName name="_xlnm.Print_Area" localSheetId="4">'SEU calculated Balance Sheet '!$B$1:$H$110</definedName>
    <definedName name="_xlnm.Print_Area" localSheetId="5">'SEU calculated Profit&amp;Loss '!$B$1:$F$42</definedName>
    <definedName name="_xlnm.Print_Titles" localSheetId="0">'Balance Sheet applicant company'!$1:$3</definedName>
    <definedName name="_xlnm.Print_Titles" localSheetId="6">'BS  linked company  1'!$1:$3</definedName>
    <definedName name="_xlnm.Print_Titles" localSheetId="24">'BS  linked company 10'!$1:$3</definedName>
    <definedName name="_xlnm.Print_Titles" localSheetId="8">'BS  linked company 2'!$1:$3</definedName>
    <definedName name="_xlnm.Print_Titles" localSheetId="10">'BS  linked company 3'!$1:$3</definedName>
    <definedName name="_xlnm.Print_Titles" localSheetId="14">'BS  linked company 5'!$1:$3</definedName>
    <definedName name="_xlnm.Print_Titles" localSheetId="16">'BS  linked company 6'!$1:$3</definedName>
    <definedName name="_xlnm.Print_Titles" localSheetId="18">'BS  linked company 7'!$1:$3</definedName>
    <definedName name="_xlnm.Print_Titles" localSheetId="22">'BS  linked company 9'!$1:$3</definedName>
    <definedName name="_xlnm.Print_Titles" localSheetId="12">'BS linked company 4'!$1:$3</definedName>
    <definedName name="_xlnm.Print_Titles" localSheetId="20">'BS linked company 8'!$1:$3</definedName>
    <definedName name="_xlnm.Print_Titles" localSheetId="2">'Consolidated Balance Sheet'!$1:$3</definedName>
    <definedName name="_xlnm.Print_Titles" localSheetId="4">'SEU calculated Balance Sheet '!$1:$3</definedName>
    <definedName name="règlement" localSheetId="25">'P&amp;L linked company  10'!$G$10</definedName>
    <definedName name="règlement" localSheetId="9">'P&amp;L linked company  2'!$G$10</definedName>
    <definedName name="règlement" localSheetId="11">'P&amp;L linked company  3'!$G$10</definedName>
    <definedName name="règlement" localSheetId="13">'P&amp;L linked company  4'!$G$10</definedName>
    <definedName name="règlement" localSheetId="15">'P&amp;L linked company  5'!$G$10</definedName>
    <definedName name="règlement" localSheetId="17">'P&amp;L linked company  6'!$G$10</definedName>
    <definedName name="règlement" localSheetId="19">'P&amp;L linked company  7'!$G$10</definedName>
    <definedName name="règlement" localSheetId="7">'P&amp;L linked company 1'!$G$10</definedName>
    <definedName name="règlement" localSheetId="21">'P&amp;L linked company 8'!$G$10</definedName>
    <definedName name="règlement" localSheetId="23">'P&amp;L linked company 9'!$G$10</definedName>
    <definedName name="règlement" localSheetId="1">'Profit&amp;Loss applicant Company '!$G$10</definedName>
    <definedName name="règlement">' Consolidated Profit&amp;Loss'!$G$10</definedName>
    <definedName name="x" localSheetId="6">#REF!</definedName>
    <definedName name="x" localSheetId="24">#REF!</definedName>
    <definedName name="x" localSheetId="8">#REF!</definedName>
    <definedName name="x" localSheetId="10">#REF!</definedName>
    <definedName name="x" localSheetId="14">#REF!</definedName>
    <definedName name="x" localSheetId="16">#REF!</definedName>
    <definedName name="x" localSheetId="18">#REF!</definedName>
    <definedName name="x" localSheetId="22">#REF!</definedName>
    <definedName name="x" localSheetId="12">#REF!</definedName>
    <definedName name="x" localSheetId="20">#REF!</definedName>
    <definedName name="x" localSheetId="2">#REF!</definedName>
    <definedName name="x" localSheetId="25">#REF!</definedName>
    <definedName name="x" localSheetId="9">#REF!</definedName>
    <definedName name="x" localSheetId="11">#REF!</definedName>
    <definedName name="x" localSheetId="13">#REF!</definedName>
    <definedName name="x" localSheetId="15">#REF!</definedName>
    <definedName name="x" localSheetId="17">#REF!</definedName>
    <definedName name="x" localSheetId="19">#REF!</definedName>
    <definedName name="x" localSheetId="7">#REF!</definedName>
    <definedName name="x" localSheetId="21">#REF!</definedName>
    <definedName name="x" localSheetId="23">#REF!</definedName>
    <definedName name="x" localSheetId="1">#REF!</definedName>
    <definedName name="x" localSheetId="4">#REF!</definedName>
    <definedName name="x">#REF!</definedName>
    <definedName name="xxx" localSheetId="6">#REF!</definedName>
    <definedName name="xxx" localSheetId="24">#REF!</definedName>
    <definedName name="xxx" localSheetId="8">#REF!</definedName>
    <definedName name="xxx" localSheetId="10">#REF!</definedName>
    <definedName name="xxx" localSheetId="14">#REF!</definedName>
    <definedName name="xxx" localSheetId="16">#REF!</definedName>
    <definedName name="xxx" localSheetId="18">#REF!</definedName>
    <definedName name="xxx" localSheetId="22">#REF!</definedName>
    <definedName name="xxx" localSheetId="12">#REF!</definedName>
    <definedName name="xxx" localSheetId="20">#REF!</definedName>
    <definedName name="xxx" localSheetId="2">#REF!</definedName>
    <definedName name="xxx" localSheetId="25">#REF!</definedName>
    <definedName name="xxx" localSheetId="9">#REF!</definedName>
    <definedName name="xxx" localSheetId="11">#REF!</definedName>
    <definedName name="xxx" localSheetId="13">#REF!</definedName>
    <definedName name="xxx" localSheetId="15">#REF!</definedName>
    <definedName name="xxx" localSheetId="17">#REF!</definedName>
    <definedName name="xxx" localSheetId="19">#REF!</definedName>
    <definedName name="xxx" localSheetId="7">#REF!</definedName>
    <definedName name="xxx" localSheetId="21">#REF!</definedName>
    <definedName name="xxx" localSheetId="23">#REF!</definedName>
    <definedName name="xxx" localSheetId="1">#REF!</definedName>
    <definedName name="xxx" localSheetId="4">#REF!</definedName>
    <definedName name="xxx">#REF!</definedName>
  </definedNames>
  <calcPr calcId="162913"/>
</workbook>
</file>

<file path=xl/calcChain.xml><?xml version="1.0" encoding="utf-8"?>
<calcChain xmlns="http://schemas.openxmlformats.org/spreadsheetml/2006/main">
  <c r="F42" i="36" l="1"/>
  <c r="E42" i="36"/>
  <c r="D42" i="36"/>
  <c r="F39" i="36"/>
  <c r="E39" i="36"/>
  <c r="D39" i="36"/>
  <c r="F37" i="36"/>
  <c r="E37" i="36"/>
  <c r="D37" i="36"/>
  <c r="F36" i="36"/>
  <c r="E36" i="36"/>
  <c r="D36" i="36"/>
  <c r="F35" i="36"/>
  <c r="E35" i="36"/>
  <c r="D35" i="36"/>
  <c r="F33" i="36"/>
  <c r="E33" i="36"/>
  <c r="D33" i="36"/>
  <c r="F32" i="36"/>
  <c r="E32" i="36"/>
  <c r="D32" i="36"/>
  <c r="F31" i="36"/>
  <c r="E31" i="36"/>
  <c r="D31" i="36"/>
  <c r="F30" i="36"/>
  <c r="E30" i="36"/>
  <c r="D30" i="36"/>
  <c r="F28" i="36"/>
  <c r="E28" i="36"/>
  <c r="D28" i="36"/>
  <c r="F27" i="36"/>
  <c r="E27" i="36"/>
  <c r="D27" i="36"/>
  <c r="F25" i="36"/>
  <c r="E25" i="36"/>
  <c r="D25" i="36"/>
  <c r="F24" i="36"/>
  <c r="E24" i="36"/>
  <c r="D24" i="36"/>
  <c r="F22" i="36"/>
  <c r="E22" i="36"/>
  <c r="D22" i="36"/>
  <c r="F21" i="36"/>
  <c r="E21" i="36"/>
  <c r="D21" i="36"/>
  <c r="F20" i="36"/>
  <c r="E20" i="36"/>
  <c r="D20" i="36"/>
  <c r="F18" i="36"/>
  <c r="E18" i="36"/>
  <c r="D18" i="36"/>
  <c r="F17" i="36"/>
  <c r="E17" i="36"/>
  <c r="D17" i="36"/>
  <c r="F16" i="36"/>
  <c r="E16" i="36"/>
  <c r="D16" i="36"/>
  <c r="F14" i="36"/>
  <c r="E14" i="36"/>
  <c r="D14" i="36"/>
  <c r="F12" i="36"/>
  <c r="E12" i="36"/>
  <c r="D12" i="36"/>
  <c r="F11" i="36"/>
  <c r="E11" i="36"/>
  <c r="D11" i="36"/>
  <c r="F9" i="36"/>
  <c r="E9" i="36"/>
  <c r="D9" i="36"/>
  <c r="F8" i="36"/>
  <c r="E8" i="36"/>
  <c r="D8" i="36"/>
  <c r="F7" i="36"/>
  <c r="E7" i="36"/>
  <c r="D7" i="36"/>
  <c r="F6" i="36"/>
  <c r="E6" i="36"/>
  <c r="D6" i="36"/>
  <c r="D3" i="36" l="1"/>
  <c r="F3" i="42"/>
  <c r="D3" i="3"/>
  <c r="F3" i="4"/>
  <c r="D2" i="3"/>
  <c r="D2" i="7"/>
  <c r="F2" i="5" l="1"/>
  <c r="F2" i="42"/>
  <c r="D2" i="36" s="1"/>
  <c r="H109" i="42" l="1"/>
  <c r="G109" i="42"/>
  <c r="F109" i="42"/>
  <c r="H108" i="42"/>
  <c r="G108" i="42"/>
  <c r="F108" i="42"/>
  <c r="H107" i="42"/>
  <c r="G107" i="42"/>
  <c r="F107" i="42"/>
  <c r="H105" i="42"/>
  <c r="G105" i="42"/>
  <c r="F105" i="42"/>
  <c r="H104" i="42"/>
  <c r="G104" i="42"/>
  <c r="F104" i="42"/>
  <c r="H102" i="42"/>
  <c r="G102" i="42"/>
  <c r="F102" i="42"/>
  <c r="H101" i="42"/>
  <c r="G101" i="42"/>
  <c r="F101" i="42"/>
  <c r="H99" i="42"/>
  <c r="G99" i="42"/>
  <c r="F99" i="42"/>
  <c r="H98" i="42"/>
  <c r="G98" i="42"/>
  <c r="F98" i="42"/>
  <c r="H96" i="42"/>
  <c r="G96" i="42"/>
  <c r="F96" i="42"/>
  <c r="H95" i="42"/>
  <c r="G95" i="42"/>
  <c r="F95" i="42"/>
  <c r="H93" i="42"/>
  <c r="G93" i="42"/>
  <c r="F93" i="42"/>
  <c r="H92" i="42"/>
  <c r="G92" i="42"/>
  <c r="F92" i="42"/>
  <c r="H90" i="42"/>
  <c r="G90" i="42"/>
  <c r="F90" i="42"/>
  <c r="H89" i="42"/>
  <c r="G89" i="42"/>
  <c r="F89" i="42"/>
  <c r="H87" i="42"/>
  <c r="G87" i="42"/>
  <c r="F87" i="42"/>
  <c r="H86" i="42"/>
  <c r="G86" i="42"/>
  <c r="F86" i="42"/>
  <c r="H84" i="42"/>
  <c r="G84" i="42"/>
  <c r="F84" i="42"/>
  <c r="H83" i="42"/>
  <c r="G83" i="42"/>
  <c r="F83" i="42"/>
  <c r="H81" i="42"/>
  <c r="G81" i="42"/>
  <c r="F81" i="42"/>
  <c r="H80" i="42"/>
  <c r="G80" i="42"/>
  <c r="F80" i="42"/>
  <c r="H76" i="42"/>
  <c r="G76" i="42"/>
  <c r="F76" i="42"/>
  <c r="H75" i="42"/>
  <c r="G75" i="42"/>
  <c r="F75" i="42"/>
  <c r="H74" i="42"/>
  <c r="G74" i="42"/>
  <c r="F74" i="42"/>
  <c r="H72" i="42"/>
  <c r="G72" i="42"/>
  <c r="F72" i="42"/>
  <c r="H71" i="42"/>
  <c r="G71" i="42"/>
  <c r="F71" i="42"/>
  <c r="H70" i="42"/>
  <c r="G70" i="42"/>
  <c r="F70" i="42"/>
  <c r="H69" i="42"/>
  <c r="G69" i="42"/>
  <c r="F69" i="42"/>
  <c r="H68" i="42"/>
  <c r="G68" i="42"/>
  <c r="F68" i="42"/>
  <c r="H67" i="42"/>
  <c r="G67" i="42"/>
  <c r="F67" i="42"/>
  <c r="H65" i="42"/>
  <c r="G65" i="42"/>
  <c r="F65" i="42"/>
  <c r="H64" i="42"/>
  <c r="G64" i="42"/>
  <c r="F64" i="42"/>
  <c r="H63" i="42"/>
  <c r="G63" i="42"/>
  <c r="F63" i="42"/>
  <c r="H61" i="42"/>
  <c r="G61" i="42"/>
  <c r="F61" i="42"/>
  <c r="H60" i="42"/>
  <c r="G60" i="42"/>
  <c r="F60" i="42"/>
  <c r="H59" i="42"/>
  <c r="G59" i="42"/>
  <c r="F59" i="42"/>
  <c r="H54" i="42"/>
  <c r="G54" i="42"/>
  <c r="F54" i="42"/>
  <c r="H53" i="42"/>
  <c r="G53" i="42"/>
  <c r="F53" i="42"/>
  <c r="H52" i="42"/>
  <c r="G52" i="42"/>
  <c r="F52" i="42"/>
  <c r="H51" i="42"/>
  <c r="G51" i="42"/>
  <c r="F51" i="42"/>
  <c r="H50" i="42"/>
  <c r="G50" i="42"/>
  <c r="F50" i="42"/>
  <c r="H48" i="42"/>
  <c r="G48" i="42"/>
  <c r="F48" i="42"/>
  <c r="H47" i="42"/>
  <c r="G47" i="42"/>
  <c r="F47" i="42"/>
  <c r="H45" i="42"/>
  <c r="G45" i="42"/>
  <c r="F45" i="42"/>
  <c r="H44" i="42"/>
  <c r="G44" i="42"/>
  <c r="F44" i="42"/>
  <c r="H42" i="42"/>
  <c r="G42" i="42"/>
  <c r="F42" i="42"/>
  <c r="H41" i="42"/>
  <c r="G41" i="42"/>
  <c r="F41" i="42"/>
  <c r="H39" i="42"/>
  <c r="G39" i="42"/>
  <c r="F39" i="42"/>
  <c r="H38" i="42"/>
  <c r="G38" i="42"/>
  <c r="F38" i="42"/>
  <c r="H35" i="42"/>
  <c r="G35" i="42"/>
  <c r="F35" i="42"/>
  <c r="H34" i="42"/>
  <c r="G34" i="42"/>
  <c r="F34" i="42"/>
  <c r="H33" i="42"/>
  <c r="G33" i="42"/>
  <c r="F33" i="42"/>
  <c r="H32" i="42"/>
  <c r="G32" i="42"/>
  <c r="F32" i="42"/>
  <c r="H29" i="42"/>
  <c r="G29" i="42"/>
  <c r="F29" i="42"/>
  <c r="H28" i="42"/>
  <c r="G28" i="42"/>
  <c r="F28" i="42"/>
  <c r="H27" i="42"/>
  <c r="G27" i="42"/>
  <c r="F27" i="42"/>
  <c r="H26" i="42"/>
  <c r="G26" i="42"/>
  <c r="F26" i="42"/>
  <c r="H25" i="42"/>
  <c r="G25" i="42"/>
  <c r="F25" i="42"/>
  <c r="H24" i="42"/>
  <c r="G24" i="42"/>
  <c r="F24" i="42"/>
  <c r="H22" i="42"/>
  <c r="G22" i="42"/>
  <c r="F22" i="42"/>
  <c r="H21" i="42"/>
  <c r="G21" i="42"/>
  <c r="F21" i="42"/>
  <c r="H20" i="42"/>
  <c r="G20" i="42"/>
  <c r="F20" i="42"/>
  <c r="H19" i="42"/>
  <c r="G19" i="42"/>
  <c r="F19" i="42"/>
  <c r="H17" i="42"/>
  <c r="G17" i="42"/>
  <c r="F17" i="42"/>
  <c r="H16" i="42"/>
  <c r="G16" i="42"/>
  <c r="F16" i="42"/>
  <c r="H15" i="42"/>
  <c r="G15" i="42"/>
  <c r="F15" i="42"/>
  <c r="H14" i="42"/>
  <c r="G14" i="42"/>
  <c r="F14" i="42"/>
  <c r="H12" i="42"/>
  <c r="G12" i="42"/>
  <c r="F12" i="42"/>
  <c r="F8" i="42"/>
  <c r="G8" i="42"/>
  <c r="H8" i="42"/>
  <c r="F9" i="42"/>
  <c r="G9" i="42"/>
  <c r="H9" i="42"/>
  <c r="G7" i="42"/>
  <c r="H7" i="42"/>
  <c r="F7" i="42"/>
  <c r="D3" i="25" l="1"/>
  <c r="D3" i="23"/>
  <c r="F2" i="24"/>
  <c r="F2" i="22"/>
  <c r="D3" i="21"/>
  <c r="F2" i="20"/>
  <c r="D3" i="19"/>
  <c r="F2" i="18"/>
  <c r="D3" i="17"/>
  <c r="F2" i="16"/>
  <c r="D3" i="15"/>
  <c r="F2" i="14"/>
  <c r="D3" i="13"/>
  <c r="F2" i="12"/>
  <c r="D3" i="11"/>
  <c r="D3" i="9"/>
  <c r="D3" i="6"/>
  <c r="F2" i="10"/>
  <c r="F2" i="8"/>
  <c r="D2" i="25"/>
  <c r="D2" i="23"/>
  <c r="D2" i="21"/>
  <c r="D2" i="19"/>
  <c r="D2" i="17"/>
  <c r="D2" i="15"/>
  <c r="D2" i="13"/>
  <c r="D2" i="11"/>
  <c r="D2" i="9"/>
  <c r="D2" i="6"/>
  <c r="F34" i="36"/>
  <c r="E34" i="36"/>
  <c r="E29" i="36"/>
  <c r="D29" i="36"/>
  <c r="F26" i="36"/>
  <c r="F19" i="36"/>
  <c r="E19" i="36"/>
  <c r="D19" i="36"/>
  <c r="F15" i="36"/>
  <c r="F13" i="36" s="1"/>
  <c r="D34" i="36"/>
  <c r="F29" i="36"/>
  <c r="E26" i="36"/>
  <c r="D26" i="36"/>
  <c r="F23" i="36"/>
  <c r="E23" i="36"/>
  <c r="D23" i="36"/>
  <c r="E15" i="36"/>
  <c r="E13" i="36" s="1"/>
  <c r="D15" i="36"/>
  <c r="F10" i="36"/>
  <c r="E10" i="36"/>
  <c r="D10" i="36"/>
  <c r="D13" i="36" l="1"/>
  <c r="E38" i="36"/>
  <c r="E40" i="36" s="1"/>
  <c r="F38" i="36"/>
  <c r="F40" i="36" s="1"/>
  <c r="D38" i="36"/>
  <c r="D40" i="36" s="1"/>
  <c r="H106" i="42"/>
  <c r="G106" i="42"/>
  <c r="G103" i="42" s="1"/>
  <c r="F100" i="42"/>
  <c r="H97" i="42"/>
  <c r="F97" i="42"/>
  <c r="H94" i="42"/>
  <c r="G94" i="42"/>
  <c r="F91" i="42"/>
  <c r="H91" i="42"/>
  <c r="H85" i="42"/>
  <c r="H82" i="42"/>
  <c r="H79" i="42"/>
  <c r="H73" i="42"/>
  <c r="G73" i="42"/>
  <c r="H66" i="42"/>
  <c r="H62" i="42" s="1"/>
  <c r="G49" i="42"/>
  <c r="F49" i="42"/>
  <c r="H46" i="42"/>
  <c r="H43" i="42"/>
  <c r="H40" i="42"/>
  <c r="H31" i="42"/>
  <c r="G31" i="42"/>
  <c r="F31" i="42"/>
  <c r="G23" i="42"/>
  <c r="F23" i="42"/>
  <c r="H18" i="42"/>
  <c r="G18" i="42"/>
  <c r="G13" i="42"/>
  <c r="G11" i="42" s="1"/>
  <c r="F13" i="42"/>
  <c r="F106" i="42"/>
  <c r="F103" i="42" s="1"/>
  <c r="H100" i="42"/>
  <c r="G100" i="42"/>
  <c r="G97" i="42"/>
  <c r="F94" i="42"/>
  <c r="G91" i="42"/>
  <c r="H88" i="42"/>
  <c r="G88" i="42"/>
  <c r="F88" i="42"/>
  <c r="G85" i="42"/>
  <c r="F85" i="42"/>
  <c r="G82" i="42"/>
  <c r="F82" i="42"/>
  <c r="G79" i="42"/>
  <c r="F79" i="42"/>
  <c r="F73" i="42"/>
  <c r="G66" i="42"/>
  <c r="F66" i="42"/>
  <c r="H49" i="42"/>
  <c r="G46" i="42"/>
  <c r="F46" i="42"/>
  <c r="G43" i="42"/>
  <c r="F43" i="42"/>
  <c r="G40" i="42"/>
  <c r="F40" i="42"/>
  <c r="H37" i="42"/>
  <c r="G37" i="42"/>
  <c r="F37" i="42"/>
  <c r="H23" i="42"/>
  <c r="H13" i="42"/>
  <c r="H11" i="42" s="1"/>
  <c r="G6" i="42"/>
  <c r="G36" i="42" l="1"/>
  <c r="F18" i="42"/>
  <c r="F11" i="42"/>
  <c r="H103" i="42"/>
  <c r="F78" i="42"/>
  <c r="F77" i="42" s="1"/>
  <c r="G78" i="42"/>
  <c r="G77" i="42" s="1"/>
  <c r="H78" i="42"/>
  <c r="F62" i="42"/>
  <c r="F58" i="42" s="1"/>
  <c r="G62" i="42"/>
  <c r="H58" i="42"/>
  <c r="G58" i="42"/>
  <c r="F36" i="42"/>
  <c r="F30" i="42" s="1"/>
  <c r="H36" i="42"/>
  <c r="H30" i="42" s="1"/>
  <c r="G30" i="42"/>
  <c r="F10" i="42"/>
  <c r="H10" i="42"/>
  <c r="G10" i="42"/>
  <c r="H6" i="42"/>
  <c r="F6" i="42"/>
  <c r="H77" i="42" l="1"/>
  <c r="G110" i="42"/>
  <c r="F55" i="42"/>
  <c r="F110" i="42"/>
  <c r="H110" i="42"/>
  <c r="H55" i="42"/>
  <c r="G55" i="42"/>
  <c r="F34" i="25"/>
  <c r="E34" i="25"/>
  <c r="D34" i="25"/>
  <c r="F29" i="25"/>
  <c r="E29" i="25"/>
  <c r="D29" i="25"/>
  <c r="F26" i="25"/>
  <c r="E26" i="25"/>
  <c r="D26" i="25"/>
  <c r="F23" i="25"/>
  <c r="E23" i="25"/>
  <c r="D23" i="25"/>
  <c r="F19" i="25"/>
  <c r="E19" i="25"/>
  <c r="D19" i="25"/>
  <c r="F15" i="25"/>
  <c r="F13" i="25" s="1"/>
  <c r="E15" i="25"/>
  <c r="E13" i="25" s="1"/>
  <c r="D15" i="25"/>
  <c r="D13" i="25" s="1"/>
  <c r="F10" i="25"/>
  <c r="E10" i="25"/>
  <c r="E38" i="25" s="1"/>
  <c r="E40" i="25" s="1"/>
  <c r="D10" i="25"/>
  <c r="D5" i="25"/>
  <c r="E5" i="25" s="1"/>
  <c r="F5" i="25" s="1"/>
  <c r="H106" i="24"/>
  <c r="H103" i="24" s="1"/>
  <c r="G106" i="24"/>
  <c r="F106" i="24"/>
  <c r="G103" i="24"/>
  <c r="F103" i="24"/>
  <c r="H100" i="24"/>
  <c r="G100" i="24"/>
  <c r="F100" i="24"/>
  <c r="H97" i="24"/>
  <c r="G97" i="24"/>
  <c r="F97" i="24"/>
  <c r="H94" i="24"/>
  <c r="G94" i="24"/>
  <c r="F94" i="24"/>
  <c r="H91" i="24"/>
  <c r="G91" i="24"/>
  <c r="F91" i="24"/>
  <c r="H88" i="24"/>
  <c r="G88" i="24"/>
  <c r="F88" i="24"/>
  <c r="H85" i="24"/>
  <c r="G85" i="24"/>
  <c r="F85" i="24"/>
  <c r="H82" i="24"/>
  <c r="G82" i="24"/>
  <c r="F82" i="24"/>
  <c r="H79" i="24"/>
  <c r="H78" i="24" s="1"/>
  <c r="H77" i="24" s="1"/>
  <c r="G79" i="24"/>
  <c r="G78" i="24" s="1"/>
  <c r="G77" i="24" s="1"/>
  <c r="F79" i="24"/>
  <c r="F78" i="24"/>
  <c r="F77" i="24" s="1"/>
  <c r="H73" i="24"/>
  <c r="G73" i="24"/>
  <c r="F73" i="24"/>
  <c r="H66" i="24"/>
  <c r="H62" i="24" s="1"/>
  <c r="H58" i="24" s="1"/>
  <c r="G66" i="24"/>
  <c r="G62" i="24" s="1"/>
  <c r="G58" i="24" s="1"/>
  <c r="F66" i="24"/>
  <c r="F62" i="24"/>
  <c r="F58" i="24" s="1"/>
  <c r="H49" i="24"/>
  <c r="G49" i="24"/>
  <c r="F49" i="24"/>
  <c r="H46" i="24"/>
  <c r="G46" i="24"/>
  <c r="F46" i="24"/>
  <c r="H43" i="24"/>
  <c r="G43" i="24"/>
  <c r="F43" i="24"/>
  <c r="H40" i="24"/>
  <c r="H36" i="24" s="1"/>
  <c r="G40" i="24"/>
  <c r="F40" i="24"/>
  <c r="H37" i="24"/>
  <c r="G37" i="24"/>
  <c r="G36" i="24" s="1"/>
  <c r="G30" i="24" s="1"/>
  <c r="G55" i="24" s="1"/>
  <c r="F37" i="24"/>
  <c r="F36" i="24" s="1"/>
  <c r="F30" i="24" s="1"/>
  <c r="F55" i="24" s="1"/>
  <c r="H31" i="24"/>
  <c r="G31" i="24"/>
  <c r="F31" i="24"/>
  <c r="H23" i="24"/>
  <c r="G23" i="24"/>
  <c r="F23" i="24"/>
  <c r="H18" i="24"/>
  <c r="G18" i="24"/>
  <c r="F18" i="24"/>
  <c r="H13" i="24"/>
  <c r="H11" i="24" s="1"/>
  <c r="H10" i="24" s="1"/>
  <c r="G13" i="24"/>
  <c r="F13" i="24"/>
  <c r="G11" i="24"/>
  <c r="G10" i="24" s="1"/>
  <c r="F11" i="24"/>
  <c r="F10" i="24"/>
  <c r="H6" i="24"/>
  <c r="G6" i="24"/>
  <c r="F6" i="24"/>
  <c r="F5" i="24"/>
  <c r="G5" i="24" s="1"/>
  <c r="F34" i="23"/>
  <c r="E34" i="23"/>
  <c r="D34" i="23"/>
  <c r="F29" i="23"/>
  <c r="E29" i="23"/>
  <c r="D29" i="23"/>
  <c r="F26" i="23"/>
  <c r="E26" i="23"/>
  <c r="D26" i="23"/>
  <c r="F23" i="23"/>
  <c r="E23" i="23"/>
  <c r="D23" i="23"/>
  <c r="F19" i="23"/>
  <c r="E19" i="23"/>
  <c r="D19" i="23"/>
  <c r="F15" i="23"/>
  <c r="E15" i="23"/>
  <c r="E13" i="23" s="1"/>
  <c r="D15" i="23"/>
  <c r="D13" i="23" s="1"/>
  <c r="F13" i="23"/>
  <c r="F10" i="23"/>
  <c r="F38" i="23" s="1"/>
  <c r="F40" i="23" s="1"/>
  <c r="E10" i="23"/>
  <c r="E38" i="23" s="1"/>
  <c r="E40" i="23" s="1"/>
  <c r="D10" i="23"/>
  <c r="D38" i="23" s="1"/>
  <c r="D40" i="23" s="1"/>
  <c r="D5" i="23"/>
  <c r="E5" i="23" s="1"/>
  <c r="F5" i="23" s="1"/>
  <c r="H106" i="22"/>
  <c r="H103" i="22" s="1"/>
  <c r="G106" i="22"/>
  <c r="F106" i="22"/>
  <c r="F103" i="22" s="1"/>
  <c r="G103" i="22"/>
  <c r="H100" i="22"/>
  <c r="G100" i="22"/>
  <c r="F100" i="22"/>
  <c r="H97" i="22"/>
  <c r="G97" i="22"/>
  <c r="F97" i="22"/>
  <c r="H94" i="22"/>
  <c r="G94" i="22"/>
  <c r="F94" i="22"/>
  <c r="H91" i="22"/>
  <c r="G91" i="22"/>
  <c r="F91" i="22"/>
  <c r="H88" i="22"/>
  <c r="G88" i="22"/>
  <c r="F88" i="22"/>
  <c r="H85" i="22"/>
  <c r="G85" i="22"/>
  <c r="F85" i="22"/>
  <c r="H82" i="22"/>
  <c r="G82" i="22"/>
  <c r="F82" i="22"/>
  <c r="H79" i="22"/>
  <c r="H78" i="22" s="1"/>
  <c r="H77" i="22" s="1"/>
  <c r="G79" i="22"/>
  <c r="G78" i="22" s="1"/>
  <c r="G77" i="22" s="1"/>
  <c r="F79" i="22"/>
  <c r="F78" i="22"/>
  <c r="H73" i="22"/>
  <c r="G73" i="22"/>
  <c r="F73" i="22"/>
  <c r="H66" i="22"/>
  <c r="H62" i="22" s="1"/>
  <c r="H58" i="22" s="1"/>
  <c r="H110" i="22" s="1"/>
  <c r="G66" i="22"/>
  <c r="G62" i="22" s="1"/>
  <c r="G58" i="22" s="1"/>
  <c r="F66" i="22"/>
  <c r="F62" i="22"/>
  <c r="F58" i="22" s="1"/>
  <c r="H49" i="22"/>
  <c r="G49" i="22"/>
  <c r="F49" i="22"/>
  <c r="H46" i="22"/>
  <c r="G46" i="22"/>
  <c r="F46" i="22"/>
  <c r="H43" i="22"/>
  <c r="G43" i="22"/>
  <c r="F43" i="22"/>
  <c r="H40" i="22"/>
  <c r="G40" i="22"/>
  <c r="F40" i="22"/>
  <c r="H37" i="22"/>
  <c r="H36" i="22" s="1"/>
  <c r="G37" i="22"/>
  <c r="G36" i="22" s="1"/>
  <c r="G30" i="22" s="1"/>
  <c r="F37" i="22"/>
  <c r="F36" i="22" s="1"/>
  <c r="H31" i="22"/>
  <c r="H30" i="22" s="1"/>
  <c r="H55" i="22" s="1"/>
  <c r="G31" i="22"/>
  <c r="F31" i="22"/>
  <c r="H23" i="22"/>
  <c r="G23" i="22"/>
  <c r="F23" i="22"/>
  <c r="H18" i="22"/>
  <c r="G18" i="22"/>
  <c r="F18" i="22"/>
  <c r="H13" i="22"/>
  <c r="H11" i="22" s="1"/>
  <c r="H10" i="22" s="1"/>
  <c r="G13" i="22"/>
  <c r="F13" i="22"/>
  <c r="F11" i="22" s="1"/>
  <c r="F10" i="22" s="1"/>
  <c r="G11" i="22"/>
  <c r="G10" i="22" s="1"/>
  <c r="H6" i="22"/>
  <c r="G6" i="22"/>
  <c r="F6" i="22"/>
  <c r="F5" i="22"/>
  <c r="G5" i="22" s="1"/>
  <c r="F34" i="21"/>
  <c r="E34" i="21"/>
  <c r="D34" i="21"/>
  <c r="F29" i="21"/>
  <c r="E29" i="21"/>
  <c r="D29" i="21"/>
  <c r="F26" i="21"/>
  <c r="E26" i="21"/>
  <c r="D26" i="21"/>
  <c r="F23" i="21"/>
  <c r="E23" i="21"/>
  <c r="D23" i="21"/>
  <c r="F19" i="21"/>
  <c r="E19" i="21"/>
  <c r="D19" i="21"/>
  <c r="F15" i="21"/>
  <c r="E15" i="21"/>
  <c r="E13" i="21" s="1"/>
  <c r="D15" i="21"/>
  <c r="D13" i="21" s="1"/>
  <c r="F13" i="21"/>
  <c r="F10" i="21"/>
  <c r="F38" i="21" s="1"/>
  <c r="F40" i="21" s="1"/>
  <c r="E10" i="21"/>
  <c r="E38" i="21" s="1"/>
  <c r="E40" i="21" s="1"/>
  <c r="D10" i="21"/>
  <c r="D38" i="21" s="1"/>
  <c r="D40" i="21" s="1"/>
  <c r="D5" i="21"/>
  <c r="E5" i="21" s="1"/>
  <c r="F5" i="21" s="1"/>
  <c r="H106" i="20"/>
  <c r="H103" i="20" s="1"/>
  <c r="G106" i="20"/>
  <c r="F106" i="20"/>
  <c r="F103" i="20" s="1"/>
  <c r="G103" i="20"/>
  <c r="H100" i="20"/>
  <c r="G100" i="20"/>
  <c r="F100" i="20"/>
  <c r="H97" i="20"/>
  <c r="G97" i="20"/>
  <c r="F97" i="20"/>
  <c r="H94" i="20"/>
  <c r="G94" i="20"/>
  <c r="F94" i="20"/>
  <c r="H91" i="20"/>
  <c r="G91" i="20"/>
  <c r="F91" i="20"/>
  <c r="H88" i="20"/>
  <c r="G88" i="20"/>
  <c r="F88" i="20"/>
  <c r="H85" i="20"/>
  <c r="G85" i="20"/>
  <c r="F85" i="20"/>
  <c r="H82" i="20"/>
  <c r="G82" i="20"/>
  <c r="F82" i="20"/>
  <c r="H79" i="20"/>
  <c r="H78" i="20" s="1"/>
  <c r="H77" i="20" s="1"/>
  <c r="G79" i="20"/>
  <c r="G78" i="20" s="1"/>
  <c r="G77" i="20" s="1"/>
  <c r="F79" i="20"/>
  <c r="F78" i="20"/>
  <c r="H73" i="20"/>
  <c r="G73" i="20"/>
  <c r="F73" i="20"/>
  <c r="H66" i="20"/>
  <c r="H62" i="20" s="1"/>
  <c r="H58" i="20" s="1"/>
  <c r="H110" i="20" s="1"/>
  <c r="G66" i="20"/>
  <c r="G62" i="20" s="1"/>
  <c r="G58" i="20" s="1"/>
  <c r="F66" i="20"/>
  <c r="F62" i="20"/>
  <c r="F58" i="20" s="1"/>
  <c r="H49" i="20"/>
  <c r="G49" i="20"/>
  <c r="F49" i="20"/>
  <c r="H46" i="20"/>
  <c r="G46" i="20"/>
  <c r="F46" i="20"/>
  <c r="H43" i="20"/>
  <c r="G43" i="20"/>
  <c r="F43" i="20"/>
  <c r="H40" i="20"/>
  <c r="H36" i="20" s="1"/>
  <c r="G40" i="20"/>
  <c r="F40" i="20"/>
  <c r="H37" i="20"/>
  <c r="G37" i="20"/>
  <c r="G36" i="20" s="1"/>
  <c r="G30" i="20" s="1"/>
  <c r="F37" i="20"/>
  <c r="F36" i="20" s="1"/>
  <c r="F30" i="20" s="1"/>
  <c r="F55" i="20" s="1"/>
  <c r="H31" i="20"/>
  <c r="H30" i="20" s="1"/>
  <c r="H55" i="20" s="1"/>
  <c r="G31" i="20"/>
  <c r="F31" i="20"/>
  <c r="H23" i="20"/>
  <c r="G23" i="20"/>
  <c r="F23" i="20"/>
  <c r="H18" i="20"/>
  <c r="G18" i="20"/>
  <c r="F18" i="20"/>
  <c r="H13" i="20"/>
  <c r="H11" i="20" s="1"/>
  <c r="H10" i="20" s="1"/>
  <c r="G13" i="20"/>
  <c r="F13" i="20"/>
  <c r="G11" i="20"/>
  <c r="G10" i="20" s="1"/>
  <c r="F11" i="20"/>
  <c r="F10" i="20"/>
  <c r="H6" i="20"/>
  <c r="G6" i="20"/>
  <c r="F6" i="20"/>
  <c r="F5" i="20"/>
  <c r="G5" i="20" s="1"/>
  <c r="F34" i="19"/>
  <c r="E34" i="19"/>
  <c r="D34" i="19"/>
  <c r="F29" i="19"/>
  <c r="E29" i="19"/>
  <c r="D29" i="19"/>
  <c r="F26" i="19"/>
  <c r="E26" i="19"/>
  <c r="D26" i="19"/>
  <c r="F23" i="19"/>
  <c r="E23" i="19"/>
  <c r="D23" i="19"/>
  <c r="F19" i="19"/>
  <c r="E19" i="19"/>
  <c r="D19" i="19"/>
  <c r="F15" i="19"/>
  <c r="E15" i="19"/>
  <c r="E13" i="19" s="1"/>
  <c r="D15" i="19"/>
  <c r="D13" i="19" s="1"/>
  <c r="F13" i="19"/>
  <c r="F10" i="19"/>
  <c r="F38" i="19" s="1"/>
  <c r="F40" i="19" s="1"/>
  <c r="E10" i="19"/>
  <c r="E38" i="19" s="1"/>
  <c r="E40" i="19" s="1"/>
  <c r="D10" i="19"/>
  <c r="D38" i="19" s="1"/>
  <c r="D40" i="19" s="1"/>
  <c r="D5" i="19"/>
  <c r="E5" i="19" s="1"/>
  <c r="F5" i="19" s="1"/>
  <c r="H106" i="18"/>
  <c r="H103" i="18" s="1"/>
  <c r="G106" i="18"/>
  <c r="F106" i="18"/>
  <c r="F103" i="18" s="1"/>
  <c r="G103" i="18"/>
  <c r="H100" i="18"/>
  <c r="G100" i="18"/>
  <c r="F100" i="18"/>
  <c r="H97" i="18"/>
  <c r="G97" i="18"/>
  <c r="F97" i="18"/>
  <c r="H94" i="18"/>
  <c r="G94" i="18"/>
  <c r="F94" i="18"/>
  <c r="H91" i="18"/>
  <c r="G91" i="18"/>
  <c r="F91" i="18"/>
  <c r="H88" i="18"/>
  <c r="G88" i="18"/>
  <c r="F88" i="18"/>
  <c r="H85" i="18"/>
  <c r="G85" i="18"/>
  <c r="F85" i="18"/>
  <c r="H82" i="18"/>
  <c r="G82" i="18"/>
  <c r="F82" i="18"/>
  <c r="H79" i="18"/>
  <c r="H78" i="18" s="1"/>
  <c r="H77" i="18" s="1"/>
  <c r="G79" i="18"/>
  <c r="G78" i="18" s="1"/>
  <c r="G77" i="18" s="1"/>
  <c r="F79" i="18"/>
  <c r="F78" i="18"/>
  <c r="H73" i="18"/>
  <c r="G73" i="18"/>
  <c r="F73" i="18"/>
  <c r="H66" i="18"/>
  <c r="H62" i="18" s="1"/>
  <c r="H58" i="18" s="1"/>
  <c r="H110" i="18" s="1"/>
  <c r="G66" i="18"/>
  <c r="G62" i="18" s="1"/>
  <c r="G58" i="18" s="1"/>
  <c r="F66" i="18"/>
  <c r="F62" i="18"/>
  <c r="F58" i="18" s="1"/>
  <c r="H49" i="18"/>
  <c r="G49" i="18"/>
  <c r="F49" i="18"/>
  <c r="H46" i="18"/>
  <c r="G46" i="18"/>
  <c r="F46" i="18"/>
  <c r="H43" i="18"/>
  <c r="G43" i="18"/>
  <c r="F43" i="18"/>
  <c r="H40" i="18"/>
  <c r="G40" i="18"/>
  <c r="F40" i="18"/>
  <c r="H37" i="18"/>
  <c r="H36" i="18" s="1"/>
  <c r="G37" i="18"/>
  <c r="G36" i="18" s="1"/>
  <c r="G30" i="18" s="1"/>
  <c r="F37" i="18"/>
  <c r="F36" i="18" s="1"/>
  <c r="H31" i="18"/>
  <c r="H30" i="18" s="1"/>
  <c r="H55" i="18" s="1"/>
  <c r="G31" i="18"/>
  <c r="F31" i="18"/>
  <c r="H23" i="18"/>
  <c r="G23" i="18"/>
  <c r="F23" i="18"/>
  <c r="H18" i="18"/>
  <c r="G18" i="18"/>
  <c r="F18" i="18"/>
  <c r="H13" i="18"/>
  <c r="H11" i="18" s="1"/>
  <c r="H10" i="18" s="1"/>
  <c r="G13" i="18"/>
  <c r="F13" i="18"/>
  <c r="F11" i="18" s="1"/>
  <c r="F10" i="18" s="1"/>
  <c r="G11" i="18"/>
  <c r="G10" i="18" s="1"/>
  <c r="H6" i="18"/>
  <c r="G6" i="18"/>
  <c r="F6" i="18"/>
  <c r="F5" i="18"/>
  <c r="G5" i="18" s="1"/>
  <c r="F34" i="17"/>
  <c r="E34" i="17"/>
  <c r="D34" i="17"/>
  <c r="F29" i="17"/>
  <c r="E29" i="17"/>
  <c r="D29" i="17"/>
  <c r="F26" i="17"/>
  <c r="E26" i="17"/>
  <c r="D26" i="17"/>
  <c r="F23" i="17"/>
  <c r="E23" i="17"/>
  <c r="D23" i="17"/>
  <c r="F19" i="17"/>
  <c r="E19" i="17"/>
  <c r="D19" i="17"/>
  <c r="F15" i="17"/>
  <c r="F13" i="17" s="1"/>
  <c r="E15" i="17"/>
  <c r="E13" i="17" s="1"/>
  <c r="D15" i="17"/>
  <c r="D13" i="17" s="1"/>
  <c r="F10" i="17"/>
  <c r="E10" i="17"/>
  <c r="E38" i="17" s="1"/>
  <c r="E40" i="17" s="1"/>
  <c r="D10" i="17"/>
  <c r="D5" i="17"/>
  <c r="E5" i="17" s="1"/>
  <c r="F5" i="17" s="1"/>
  <c r="H106" i="16"/>
  <c r="H103" i="16" s="1"/>
  <c r="G106" i="16"/>
  <c r="F106" i="16"/>
  <c r="F103" i="16" s="1"/>
  <c r="G103" i="16"/>
  <c r="H100" i="16"/>
  <c r="G100" i="16"/>
  <c r="F100" i="16"/>
  <c r="H97" i="16"/>
  <c r="G97" i="16"/>
  <c r="F97" i="16"/>
  <c r="H94" i="16"/>
  <c r="G94" i="16"/>
  <c r="F94" i="16"/>
  <c r="H91" i="16"/>
  <c r="G91" i="16"/>
  <c r="F91" i="16"/>
  <c r="H88" i="16"/>
  <c r="G88" i="16"/>
  <c r="F88" i="16"/>
  <c r="H85" i="16"/>
  <c r="G85" i="16"/>
  <c r="F85" i="16"/>
  <c r="H82" i="16"/>
  <c r="G82" i="16"/>
  <c r="F82" i="16"/>
  <c r="H79" i="16"/>
  <c r="H78" i="16" s="1"/>
  <c r="H77" i="16" s="1"/>
  <c r="G79" i="16"/>
  <c r="G78" i="16" s="1"/>
  <c r="G77" i="16" s="1"/>
  <c r="F79" i="16"/>
  <c r="F78" i="16"/>
  <c r="H73" i="16"/>
  <c r="G73" i="16"/>
  <c r="F73" i="16"/>
  <c r="H66" i="16"/>
  <c r="H62" i="16" s="1"/>
  <c r="H58" i="16" s="1"/>
  <c r="G66" i="16"/>
  <c r="G62" i="16" s="1"/>
  <c r="G58" i="16" s="1"/>
  <c r="F66" i="16"/>
  <c r="F62" i="16"/>
  <c r="F58" i="16" s="1"/>
  <c r="H49" i="16"/>
  <c r="G49" i="16"/>
  <c r="F49" i="16"/>
  <c r="H46" i="16"/>
  <c r="G46" i="16"/>
  <c r="F46" i="16"/>
  <c r="H43" i="16"/>
  <c r="G43" i="16"/>
  <c r="F43" i="16"/>
  <c r="H40" i="16"/>
  <c r="G40" i="16"/>
  <c r="F40" i="16"/>
  <c r="H37" i="16"/>
  <c r="H36" i="16" s="1"/>
  <c r="G37" i="16"/>
  <c r="G36" i="16" s="1"/>
  <c r="G30" i="16" s="1"/>
  <c r="F37" i="16"/>
  <c r="F36" i="16" s="1"/>
  <c r="H31" i="16"/>
  <c r="H30" i="16" s="1"/>
  <c r="H55" i="16" s="1"/>
  <c r="G31" i="16"/>
  <c r="F31" i="16"/>
  <c r="H23" i="16"/>
  <c r="G23" i="16"/>
  <c r="F23" i="16"/>
  <c r="H18" i="16"/>
  <c r="G18" i="16"/>
  <c r="F18" i="16"/>
  <c r="H13" i="16"/>
  <c r="H11" i="16" s="1"/>
  <c r="H10" i="16" s="1"/>
  <c r="G13" i="16"/>
  <c r="F13" i="16"/>
  <c r="F11" i="16" s="1"/>
  <c r="F10" i="16" s="1"/>
  <c r="G11" i="16"/>
  <c r="G10" i="16" s="1"/>
  <c r="H6" i="16"/>
  <c r="G6" i="16"/>
  <c r="F6" i="16"/>
  <c r="F5" i="16"/>
  <c r="G5" i="16" s="1"/>
  <c r="F34" i="15"/>
  <c r="E34" i="15"/>
  <c r="D34" i="15"/>
  <c r="F29" i="15"/>
  <c r="E29" i="15"/>
  <c r="D29" i="15"/>
  <c r="F26" i="15"/>
  <c r="E26" i="15"/>
  <c r="D26" i="15"/>
  <c r="F23" i="15"/>
  <c r="E23" i="15"/>
  <c r="D23" i="15"/>
  <c r="F19" i="15"/>
  <c r="E19" i="15"/>
  <c r="D19" i="15"/>
  <c r="F15" i="15"/>
  <c r="F13" i="15" s="1"/>
  <c r="E15" i="15"/>
  <c r="E13" i="15" s="1"/>
  <c r="D15" i="15"/>
  <c r="D13" i="15" s="1"/>
  <c r="F10" i="15"/>
  <c r="E10" i="15"/>
  <c r="E38" i="15" s="1"/>
  <c r="E40" i="15" s="1"/>
  <c r="D10" i="15"/>
  <c r="D5" i="15"/>
  <c r="E5" i="15" s="1"/>
  <c r="F5" i="15" s="1"/>
  <c r="H106" i="14"/>
  <c r="H103" i="14" s="1"/>
  <c r="G106" i="14"/>
  <c r="F106" i="14"/>
  <c r="G103" i="14"/>
  <c r="F103" i="14"/>
  <c r="H100" i="14"/>
  <c r="G100" i="14"/>
  <c r="F100" i="14"/>
  <c r="H97" i="14"/>
  <c r="G97" i="14"/>
  <c r="F97" i="14"/>
  <c r="H94" i="14"/>
  <c r="G94" i="14"/>
  <c r="F94" i="14"/>
  <c r="H91" i="14"/>
  <c r="G91" i="14"/>
  <c r="F91" i="14"/>
  <c r="H88" i="14"/>
  <c r="G88" i="14"/>
  <c r="F88" i="14"/>
  <c r="H85" i="14"/>
  <c r="G85" i="14"/>
  <c r="F85" i="14"/>
  <c r="H82" i="14"/>
  <c r="G82" i="14"/>
  <c r="F82" i="14"/>
  <c r="H79" i="14"/>
  <c r="H78" i="14" s="1"/>
  <c r="H77" i="14" s="1"/>
  <c r="G79" i="14"/>
  <c r="G78" i="14" s="1"/>
  <c r="G77" i="14" s="1"/>
  <c r="F79" i="14"/>
  <c r="F78" i="14"/>
  <c r="F77" i="14" s="1"/>
  <c r="H73" i="14"/>
  <c r="G73" i="14"/>
  <c r="F73" i="14"/>
  <c r="H66" i="14"/>
  <c r="G66" i="14"/>
  <c r="G62" i="14" s="1"/>
  <c r="G58" i="14" s="1"/>
  <c r="F66" i="14"/>
  <c r="H62" i="14"/>
  <c r="F62" i="14"/>
  <c r="F58" i="14" s="1"/>
  <c r="F110" i="14" s="1"/>
  <c r="H58" i="14"/>
  <c r="H110" i="14" s="1"/>
  <c r="H49" i="14"/>
  <c r="G49" i="14"/>
  <c r="F49" i="14"/>
  <c r="H46" i="14"/>
  <c r="G46" i="14"/>
  <c r="F46" i="14"/>
  <c r="H43" i="14"/>
  <c r="H36" i="14" s="1"/>
  <c r="G43" i="14"/>
  <c r="F43" i="14"/>
  <c r="H40" i="14"/>
  <c r="G40" i="14"/>
  <c r="G36" i="14" s="1"/>
  <c r="G30" i="14" s="1"/>
  <c r="F40" i="14"/>
  <c r="H37" i="14"/>
  <c r="G37" i="14"/>
  <c r="F37" i="14"/>
  <c r="F36" i="14" s="1"/>
  <c r="F30" i="14" s="1"/>
  <c r="F55" i="14" s="1"/>
  <c r="H31" i="14"/>
  <c r="H30" i="14" s="1"/>
  <c r="G31" i="14"/>
  <c r="F31" i="14"/>
  <c r="H23" i="14"/>
  <c r="G23" i="14"/>
  <c r="F23" i="14"/>
  <c r="H18" i="14"/>
  <c r="G18" i="14"/>
  <c r="F18" i="14"/>
  <c r="H13" i="14"/>
  <c r="H11" i="14" s="1"/>
  <c r="G13" i="14"/>
  <c r="F13" i="14"/>
  <c r="G11" i="14"/>
  <c r="G10" i="14" s="1"/>
  <c r="F11" i="14"/>
  <c r="F10" i="14"/>
  <c r="H6" i="14"/>
  <c r="G6" i="14"/>
  <c r="F6" i="14"/>
  <c r="F5" i="14"/>
  <c r="F57" i="14" s="1"/>
  <c r="F34" i="13"/>
  <c r="E34" i="13"/>
  <c r="D34" i="13"/>
  <c r="F29" i="13"/>
  <c r="E29" i="13"/>
  <c r="D29" i="13"/>
  <c r="F26" i="13"/>
  <c r="E26" i="13"/>
  <c r="D26" i="13"/>
  <c r="F23" i="13"/>
  <c r="E23" i="13"/>
  <c r="D23" i="13"/>
  <c r="F19" i="13"/>
  <c r="E19" i="13"/>
  <c r="D19" i="13"/>
  <c r="F15" i="13"/>
  <c r="E15" i="13"/>
  <c r="E13" i="13" s="1"/>
  <c r="D15" i="13"/>
  <c r="D13" i="13" s="1"/>
  <c r="F13" i="13"/>
  <c r="F10" i="13"/>
  <c r="F38" i="13" s="1"/>
  <c r="F40" i="13" s="1"/>
  <c r="E10" i="13"/>
  <c r="E38" i="13" s="1"/>
  <c r="E40" i="13" s="1"/>
  <c r="D10" i="13"/>
  <c r="D38" i="13" s="1"/>
  <c r="D40" i="13" s="1"/>
  <c r="D5" i="13"/>
  <c r="E5" i="13" s="1"/>
  <c r="F5" i="13" s="1"/>
  <c r="H106" i="12"/>
  <c r="H103" i="12" s="1"/>
  <c r="G106" i="12"/>
  <c r="F106" i="12"/>
  <c r="G103" i="12"/>
  <c r="F103" i="12"/>
  <c r="H100" i="12"/>
  <c r="G100" i="12"/>
  <c r="F100" i="12"/>
  <c r="H97" i="12"/>
  <c r="G97" i="12"/>
  <c r="F97" i="12"/>
  <c r="H94" i="12"/>
  <c r="G94" i="12"/>
  <c r="F94" i="12"/>
  <c r="H91" i="12"/>
  <c r="G91" i="12"/>
  <c r="F91" i="12"/>
  <c r="H88" i="12"/>
  <c r="G88" i="12"/>
  <c r="F88" i="12"/>
  <c r="H85" i="12"/>
  <c r="G85" i="12"/>
  <c r="F85" i="12"/>
  <c r="H82" i="12"/>
  <c r="G82" i="12"/>
  <c r="F82" i="12"/>
  <c r="H79" i="12"/>
  <c r="H78" i="12" s="1"/>
  <c r="H77" i="12" s="1"/>
  <c r="G79" i="12"/>
  <c r="G78" i="12" s="1"/>
  <c r="G77" i="12" s="1"/>
  <c r="F79" i="12"/>
  <c r="F78" i="12"/>
  <c r="F77" i="12" s="1"/>
  <c r="H73" i="12"/>
  <c r="G73" i="12"/>
  <c r="F73" i="12"/>
  <c r="H66" i="12"/>
  <c r="H62" i="12" s="1"/>
  <c r="H58" i="12" s="1"/>
  <c r="G66" i="12"/>
  <c r="G62" i="12" s="1"/>
  <c r="G58" i="12" s="1"/>
  <c r="F66" i="12"/>
  <c r="F62" i="12"/>
  <c r="F58" i="12" s="1"/>
  <c r="F110" i="12" s="1"/>
  <c r="H49" i="12"/>
  <c r="G49" i="12"/>
  <c r="F49" i="12"/>
  <c r="H46" i="12"/>
  <c r="G46" i="12"/>
  <c r="F46" i="12"/>
  <c r="H43" i="12"/>
  <c r="G43" i="12"/>
  <c r="F43" i="12"/>
  <c r="H40" i="12"/>
  <c r="H36" i="12" s="1"/>
  <c r="G40" i="12"/>
  <c r="F40" i="12"/>
  <c r="H37" i="12"/>
  <c r="G37" i="12"/>
  <c r="G36" i="12" s="1"/>
  <c r="G30" i="12" s="1"/>
  <c r="G55" i="12" s="1"/>
  <c r="F37" i="12"/>
  <c r="F36" i="12" s="1"/>
  <c r="F30" i="12" s="1"/>
  <c r="F55" i="12" s="1"/>
  <c r="H31" i="12"/>
  <c r="G31" i="12"/>
  <c r="F31" i="12"/>
  <c r="H23" i="12"/>
  <c r="G23" i="12"/>
  <c r="F23" i="12"/>
  <c r="H18" i="12"/>
  <c r="G18" i="12"/>
  <c r="F18" i="12"/>
  <c r="H13" i="12"/>
  <c r="H11" i="12" s="1"/>
  <c r="H10" i="12" s="1"/>
  <c r="G13" i="12"/>
  <c r="F13" i="12"/>
  <c r="G11" i="12"/>
  <c r="G10" i="12" s="1"/>
  <c r="F11" i="12"/>
  <c r="F10" i="12"/>
  <c r="H6" i="12"/>
  <c r="G6" i="12"/>
  <c r="F6" i="12"/>
  <c r="F5" i="12"/>
  <c r="G5" i="12" s="1"/>
  <c r="F34" i="11"/>
  <c r="E34" i="11"/>
  <c r="D34" i="11"/>
  <c r="F29" i="11"/>
  <c r="E29" i="11"/>
  <c r="D29" i="11"/>
  <c r="F26" i="11"/>
  <c r="E26" i="11"/>
  <c r="D26" i="11"/>
  <c r="F23" i="11"/>
  <c r="E23" i="11"/>
  <c r="D23" i="11"/>
  <c r="F19" i="11"/>
  <c r="E19" i="11"/>
  <c r="D19" i="11"/>
  <c r="F15" i="11"/>
  <c r="E15" i="11"/>
  <c r="E13" i="11" s="1"/>
  <c r="D15" i="11"/>
  <c r="D13" i="11" s="1"/>
  <c r="F13" i="11"/>
  <c r="F10" i="11"/>
  <c r="F38" i="11" s="1"/>
  <c r="F40" i="11" s="1"/>
  <c r="E10" i="11"/>
  <c r="E38" i="11" s="1"/>
  <c r="E40" i="11" s="1"/>
  <c r="D10" i="11"/>
  <c r="D38" i="11" s="1"/>
  <c r="D40" i="11" s="1"/>
  <c r="D5" i="11"/>
  <c r="E5" i="11" s="1"/>
  <c r="F5" i="11" s="1"/>
  <c r="H106" i="10"/>
  <c r="H103" i="10" s="1"/>
  <c r="G106" i="10"/>
  <c r="F106" i="10"/>
  <c r="G103" i="10"/>
  <c r="F103" i="10"/>
  <c r="H100" i="10"/>
  <c r="G100" i="10"/>
  <c r="F100" i="10"/>
  <c r="H97" i="10"/>
  <c r="G97" i="10"/>
  <c r="F97" i="10"/>
  <c r="H94" i="10"/>
  <c r="G94" i="10"/>
  <c r="F94" i="10"/>
  <c r="H91" i="10"/>
  <c r="G91" i="10"/>
  <c r="F91" i="10"/>
  <c r="H88" i="10"/>
  <c r="G88" i="10"/>
  <c r="F88" i="10"/>
  <c r="H85" i="10"/>
  <c r="G85" i="10"/>
  <c r="F85" i="10"/>
  <c r="H82" i="10"/>
  <c r="G82" i="10"/>
  <c r="F82" i="10"/>
  <c r="H79" i="10"/>
  <c r="H78" i="10" s="1"/>
  <c r="H77" i="10" s="1"/>
  <c r="G79" i="10"/>
  <c r="G78" i="10" s="1"/>
  <c r="G77" i="10" s="1"/>
  <c r="F79" i="10"/>
  <c r="F78" i="10"/>
  <c r="F77" i="10" s="1"/>
  <c r="H73" i="10"/>
  <c r="G73" i="10"/>
  <c r="F73" i="10"/>
  <c r="H66" i="10"/>
  <c r="H62" i="10" s="1"/>
  <c r="H58" i="10" s="1"/>
  <c r="G66" i="10"/>
  <c r="G62" i="10" s="1"/>
  <c r="G58" i="10" s="1"/>
  <c r="F66" i="10"/>
  <c r="F62" i="10"/>
  <c r="F58" i="10" s="1"/>
  <c r="F110" i="10" s="1"/>
  <c r="H49" i="10"/>
  <c r="G49" i="10"/>
  <c r="F49" i="10"/>
  <c r="H46" i="10"/>
  <c r="G46" i="10"/>
  <c r="F46" i="10"/>
  <c r="H43" i="10"/>
  <c r="G43" i="10"/>
  <c r="F43" i="10"/>
  <c r="H40" i="10"/>
  <c r="H36" i="10" s="1"/>
  <c r="G40" i="10"/>
  <c r="F40" i="10"/>
  <c r="H37" i="10"/>
  <c r="G37" i="10"/>
  <c r="G36" i="10" s="1"/>
  <c r="G30" i="10" s="1"/>
  <c r="G55" i="10" s="1"/>
  <c r="F37" i="10"/>
  <c r="F36" i="10" s="1"/>
  <c r="F30" i="10" s="1"/>
  <c r="F55" i="10" s="1"/>
  <c r="H31" i="10"/>
  <c r="G31" i="10"/>
  <c r="F31" i="10"/>
  <c r="H23" i="10"/>
  <c r="G23" i="10"/>
  <c r="F23" i="10"/>
  <c r="H18" i="10"/>
  <c r="G18" i="10"/>
  <c r="F18" i="10"/>
  <c r="H13" i="10"/>
  <c r="H11" i="10" s="1"/>
  <c r="H10" i="10" s="1"/>
  <c r="G13" i="10"/>
  <c r="F13" i="10"/>
  <c r="G11" i="10"/>
  <c r="G10" i="10" s="1"/>
  <c r="F11" i="10"/>
  <c r="F10" i="10"/>
  <c r="H6" i="10"/>
  <c r="G6" i="10"/>
  <c r="F6" i="10"/>
  <c r="F5" i="10"/>
  <c r="G5" i="10" s="1"/>
  <c r="F34" i="9"/>
  <c r="E34" i="9"/>
  <c r="D34" i="9"/>
  <c r="F29" i="9"/>
  <c r="E29" i="9"/>
  <c r="D29" i="9"/>
  <c r="F26" i="9"/>
  <c r="E26" i="9"/>
  <c r="D26" i="9"/>
  <c r="F23" i="9"/>
  <c r="E23" i="9"/>
  <c r="D23" i="9"/>
  <c r="F19" i="9"/>
  <c r="E19" i="9"/>
  <c r="D19" i="9"/>
  <c r="F15" i="9"/>
  <c r="F13" i="9" s="1"/>
  <c r="E15" i="9"/>
  <c r="E13" i="9" s="1"/>
  <c r="D15" i="9"/>
  <c r="D13" i="9" s="1"/>
  <c r="F10" i="9"/>
  <c r="F38" i="9" s="1"/>
  <c r="F40" i="9" s="1"/>
  <c r="E10" i="9"/>
  <c r="D10" i="9"/>
  <c r="D5" i="9"/>
  <c r="E5" i="9" s="1"/>
  <c r="F5" i="9" s="1"/>
  <c r="H106" i="8"/>
  <c r="H103" i="8" s="1"/>
  <c r="G106" i="8"/>
  <c r="F106" i="8"/>
  <c r="G103" i="8"/>
  <c r="F103" i="8"/>
  <c r="H100" i="8"/>
  <c r="G100" i="8"/>
  <c r="F100" i="8"/>
  <c r="H97" i="8"/>
  <c r="G97" i="8"/>
  <c r="F97" i="8"/>
  <c r="H94" i="8"/>
  <c r="G94" i="8"/>
  <c r="F94" i="8"/>
  <c r="H91" i="8"/>
  <c r="G91" i="8"/>
  <c r="F91" i="8"/>
  <c r="H88" i="8"/>
  <c r="G88" i="8"/>
  <c r="F88" i="8"/>
  <c r="H85" i="8"/>
  <c r="G85" i="8"/>
  <c r="F85" i="8"/>
  <c r="H82" i="8"/>
  <c r="G82" i="8"/>
  <c r="F82" i="8"/>
  <c r="H79" i="8"/>
  <c r="H78" i="8" s="1"/>
  <c r="H77" i="8" s="1"/>
  <c r="G79" i="8"/>
  <c r="G78" i="8" s="1"/>
  <c r="G77" i="8" s="1"/>
  <c r="F79" i="8"/>
  <c r="F78" i="8"/>
  <c r="F77" i="8" s="1"/>
  <c r="H73" i="8"/>
  <c r="G73" i="8"/>
  <c r="F73" i="8"/>
  <c r="H66" i="8"/>
  <c r="H62" i="8" s="1"/>
  <c r="H58" i="8" s="1"/>
  <c r="G66" i="8"/>
  <c r="G62" i="8" s="1"/>
  <c r="G58" i="8" s="1"/>
  <c r="F66" i="8"/>
  <c r="F62" i="8" s="1"/>
  <c r="F58" i="8" s="1"/>
  <c r="H49" i="8"/>
  <c r="G49" i="8"/>
  <c r="F49" i="8"/>
  <c r="H46" i="8"/>
  <c r="G46" i="8"/>
  <c r="F46" i="8"/>
  <c r="H43" i="8"/>
  <c r="G43" i="8"/>
  <c r="F43" i="8"/>
  <c r="H40" i="8"/>
  <c r="H36" i="8" s="1"/>
  <c r="G40" i="8"/>
  <c r="F40" i="8"/>
  <c r="H37" i="8"/>
  <c r="G37" i="8"/>
  <c r="G36" i="8" s="1"/>
  <c r="G30" i="8" s="1"/>
  <c r="G55" i="8" s="1"/>
  <c r="F37" i="8"/>
  <c r="F36" i="8" s="1"/>
  <c r="F30" i="8" s="1"/>
  <c r="H31" i="8"/>
  <c r="G31" i="8"/>
  <c r="F31" i="8"/>
  <c r="H23" i="8"/>
  <c r="G23" i="8"/>
  <c r="F23" i="8"/>
  <c r="H18" i="8"/>
  <c r="G18" i="8"/>
  <c r="F18" i="8"/>
  <c r="H13" i="8"/>
  <c r="H11" i="8" s="1"/>
  <c r="H10" i="8" s="1"/>
  <c r="G13" i="8"/>
  <c r="F13" i="8"/>
  <c r="F11" i="8" s="1"/>
  <c r="G11" i="8"/>
  <c r="G10" i="8" s="1"/>
  <c r="H6" i="8"/>
  <c r="G6" i="8"/>
  <c r="F6" i="8"/>
  <c r="F34" i="7"/>
  <c r="E34" i="7"/>
  <c r="D34" i="7"/>
  <c r="F29" i="7"/>
  <c r="E29" i="7"/>
  <c r="D29" i="7"/>
  <c r="F26" i="7"/>
  <c r="E26" i="7"/>
  <c r="D26" i="7"/>
  <c r="F23" i="7"/>
  <c r="E23" i="7"/>
  <c r="D23" i="7"/>
  <c r="F19" i="7"/>
  <c r="E19" i="7"/>
  <c r="D19" i="7"/>
  <c r="F15" i="7"/>
  <c r="F13" i="7" s="1"/>
  <c r="E15" i="7"/>
  <c r="E13" i="7" s="1"/>
  <c r="D15" i="7"/>
  <c r="D13" i="7" s="1"/>
  <c r="F10" i="7"/>
  <c r="E10" i="7"/>
  <c r="E38" i="7" s="1"/>
  <c r="E40" i="7" s="1"/>
  <c r="D10" i="7"/>
  <c r="D5" i="7"/>
  <c r="E5" i="7" s="1"/>
  <c r="F5" i="7" s="1"/>
  <c r="D3" i="7"/>
  <c r="F34" i="6"/>
  <c r="E34" i="6"/>
  <c r="D34" i="6"/>
  <c r="F29" i="6"/>
  <c r="E29" i="6"/>
  <c r="D29" i="6"/>
  <c r="F26" i="6"/>
  <c r="E26" i="6"/>
  <c r="D26" i="6"/>
  <c r="F23" i="6"/>
  <c r="E23" i="6"/>
  <c r="D23" i="6"/>
  <c r="F19" i="6"/>
  <c r="E19" i="6"/>
  <c r="D19" i="6"/>
  <c r="F15" i="6"/>
  <c r="E15" i="6"/>
  <c r="E13" i="6" s="1"/>
  <c r="D15" i="6"/>
  <c r="D13" i="6" s="1"/>
  <c r="F13" i="6"/>
  <c r="F10" i="6"/>
  <c r="F38" i="6" s="1"/>
  <c r="F40" i="6" s="1"/>
  <c r="E10" i="6"/>
  <c r="E38" i="6" s="1"/>
  <c r="E40" i="6" s="1"/>
  <c r="D10" i="6"/>
  <c r="D38" i="6" s="1"/>
  <c r="D40" i="6" s="1"/>
  <c r="D5" i="6"/>
  <c r="E5" i="6" s="1"/>
  <c r="F5" i="6" s="1"/>
  <c r="H106" i="5"/>
  <c r="H103" i="5" s="1"/>
  <c r="G106" i="5"/>
  <c r="F106" i="5"/>
  <c r="F103" i="5" s="1"/>
  <c r="G103" i="5"/>
  <c r="H100" i="5"/>
  <c r="G100" i="5"/>
  <c r="F100" i="5"/>
  <c r="H97" i="5"/>
  <c r="G97" i="5"/>
  <c r="F97" i="5"/>
  <c r="H94" i="5"/>
  <c r="G94" i="5"/>
  <c r="F94" i="5"/>
  <c r="H91" i="5"/>
  <c r="G91" i="5"/>
  <c r="F91" i="5"/>
  <c r="H88" i="5"/>
  <c r="G88" i="5"/>
  <c r="F88" i="5"/>
  <c r="H85" i="5"/>
  <c r="G85" i="5"/>
  <c r="F85" i="5"/>
  <c r="H82" i="5"/>
  <c r="G82" i="5"/>
  <c r="F82" i="5"/>
  <c r="H79" i="5"/>
  <c r="H78" i="5" s="1"/>
  <c r="H77" i="5" s="1"/>
  <c r="G79" i="5"/>
  <c r="G78" i="5" s="1"/>
  <c r="G77" i="5" s="1"/>
  <c r="F79" i="5"/>
  <c r="F78" i="5"/>
  <c r="H73" i="5"/>
  <c r="G73" i="5"/>
  <c r="F73" i="5"/>
  <c r="H66" i="5"/>
  <c r="H62" i="5" s="1"/>
  <c r="H58" i="5" s="1"/>
  <c r="H110" i="5" s="1"/>
  <c r="G66" i="5"/>
  <c r="G62" i="5" s="1"/>
  <c r="G58" i="5" s="1"/>
  <c r="F66" i="5"/>
  <c r="F62" i="5"/>
  <c r="F58" i="5" s="1"/>
  <c r="H49" i="5"/>
  <c r="G49" i="5"/>
  <c r="F49" i="5"/>
  <c r="H46" i="5"/>
  <c r="G46" i="5"/>
  <c r="F46" i="5"/>
  <c r="H43" i="5"/>
  <c r="G43" i="5"/>
  <c r="F43" i="5"/>
  <c r="H40" i="5"/>
  <c r="H36" i="5" s="1"/>
  <c r="G40" i="5"/>
  <c r="F40" i="5"/>
  <c r="H37" i="5"/>
  <c r="G37" i="5"/>
  <c r="G36" i="5" s="1"/>
  <c r="G30" i="5" s="1"/>
  <c r="F37" i="5"/>
  <c r="F36" i="5" s="1"/>
  <c r="F30" i="5" s="1"/>
  <c r="H31" i="5"/>
  <c r="H30" i="5" s="1"/>
  <c r="H55" i="5" s="1"/>
  <c r="G31" i="5"/>
  <c r="F31" i="5"/>
  <c r="H23" i="5"/>
  <c r="G23" i="5"/>
  <c r="F23" i="5"/>
  <c r="H18" i="5"/>
  <c r="G18" i="5"/>
  <c r="F18" i="5"/>
  <c r="H13" i="5"/>
  <c r="H11" i="5" s="1"/>
  <c r="H10" i="5" s="1"/>
  <c r="G13" i="5"/>
  <c r="F13" i="5"/>
  <c r="F11" i="5" s="1"/>
  <c r="G11" i="5"/>
  <c r="G10" i="5" s="1"/>
  <c r="H6" i="5"/>
  <c r="G6" i="5"/>
  <c r="F6" i="5"/>
  <c r="H106" i="4"/>
  <c r="H103" i="4" s="1"/>
  <c r="G106" i="4"/>
  <c r="F106" i="4"/>
  <c r="G103" i="4"/>
  <c r="F103" i="4"/>
  <c r="H100" i="4"/>
  <c r="G100" i="4"/>
  <c r="F100" i="4"/>
  <c r="H97" i="4"/>
  <c r="G97" i="4"/>
  <c r="F97" i="4"/>
  <c r="H94" i="4"/>
  <c r="G94" i="4"/>
  <c r="F94" i="4"/>
  <c r="H91" i="4"/>
  <c r="G91" i="4"/>
  <c r="F91" i="4"/>
  <c r="H88" i="4"/>
  <c r="G88" i="4"/>
  <c r="F88" i="4"/>
  <c r="H85" i="4"/>
  <c r="G85" i="4"/>
  <c r="F85" i="4"/>
  <c r="H82" i="4"/>
  <c r="G82" i="4"/>
  <c r="F82" i="4"/>
  <c r="H79" i="4"/>
  <c r="H78" i="4" s="1"/>
  <c r="H77" i="4" s="1"/>
  <c r="G79" i="4"/>
  <c r="G78" i="4" s="1"/>
  <c r="G77" i="4" s="1"/>
  <c r="F79" i="4"/>
  <c r="F78" i="4"/>
  <c r="F77" i="4" s="1"/>
  <c r="H73" i="4"/>
  <c r="G73" i="4"/>
  <c r="F73" i="4"/>
  <c r="H66" i="4"/>
  <c r="H62" i="4" s="1"/>
  <c r="H58" i="4" s="1"/>
  <c r="G66" i="4"/>
  <c r="G62" i="4" s="1"/>
  <c r="G58" i="4" s="1"/>
  <c r="F66" i="4"/>
  <c r="F62" i="4"/>
  <c r="F58" i="4" s="1"/>
  <c r="H49" i="4"/>
  <c r="G49" i="4"/>
  <c r="F49" i="4"/>
  <c r="H46" i="4"/>
  <c r="G46" i="4"/>
  <c r="F46" i="4"/>
  <c r="H43" i="4"/>
  <c r="G43" i="4"/>
  <c r="F43" i="4"/>
  <c r="H40" i="4"/>
  <c r="H36" i="4" s="1"/>
  <c r="G40" i="4"/>
  <c r="F40" i="4"/>
  <c r="H37" i="4"/>
  <c r="G37" i="4"/>
  <c r="G36" i="4" s="1"/>
  <c r="G30" i="4" s="1"/>
  <c r="G55" i="4" s="1"/>
  <c r="F37" i="4"/>
  <c r="F36" i="4" s="1"/>
  <c r="F30" i="4" s="1"/>
  <c r="F55" i="4" s="1"/>
  <c r="H31" i="4"/>
  <c r="G31" i="4"/>
  <c r="F31" i="4"/>
  <c r="H23" i="4"/>
  <c r="G23" i="4"/>
  <c r="F23" i="4"/>
  <c r="H18" i="4"/>
  <c r="G18" i="4"/>
  <c r="F18" i="4"/>
  <c r="H13" i="4"/>
  <c r="H11" i="4" s="1"/>
  <c r="H10" i="4" s="1"/>
  <c r="G13" i="4"/>
  <c r="F13" i="4"/>
  <c r="G11" i="4"/>
  <c r="G10" i="4" s="1"/>
  <c r="F11" i="4"/>
  <c r="F10" i="4"/>
  <c r="H6" i="4"/>
  <c r="G6" i="4"/>
  <c r="F6" i="4"/>
  <c r="F5" i="4"/>
  <c r="G5" i="4" s="1"/>
  <c r="F10" i="5" l="1"/>
  <c r="G5" i="14"/>
  <c r="F10" i="8"/>
  <c r="F55" i="8"/>
  <c r="F55" i="5"/>
  <c r="F38" i="25"/>
  <c r="F40" i="25" s="1"/>
  <c r="D38" i="25"/>
  <c r="D40" i="25" s="1"/>
  <c r="G57" i="24"/>
  <c r="H5" i="24"/>
  <c r="H57" i="24" s="1"/>
  <c r="G110" i="24"/>
  <c r="H110" i="24"/>
  <c r="H30" i="24"/>
  <c r="H55" i="24" s="1"/>
  <c r="F110" i="24"/>
  <c r="F57" i="24"/>
  <c r="G57" i="22"/>
  <c r="H5" i="22"/>
  <c r="H57" i="22" s="1"/>
  <c r="F30" i="22"/>
  <c r="F55" i="22" s="1"/>
  <c r="G55" i="22"/>
  <c r="G110" i="22"/>
  <c r="F77" i="22"/>
  <c r="F110" i="22" s="1"/>
  <c r="F57" i="22"/>
  <c r="G57" i="20"/>
  <c r="H5" i="20"/>
  <c r="H57" i="20" s="1"/>
  <c r="G55" i="20"/>
  <c r="G110" i="20"/>
  <c r="F77" i="20"/>
  <c r="F110" i="20" s="1"/>
  <c r="F57" i="20"/>
  <c r="G57" i="18"/>
  <c r="H5" i="18"/>
  <c r="H57" i="18" s="1"/>
  <c r="F30" i="18"/>
  <c r="F55" i="18" s="1"/>
  <c r="G55" i="18"/>
  <c r="G110" i="18"/>
  <c r="F77" i="18"/>
  <c r="F110" i="18" s="1"/>
  <c r="F57" i="18"/>
  <c r="F38" i="17"/>
  <c r="F40" i="17" s="1"/>
  <c r="D38" i="17"/>
  <c r="D40" i="17" s="1"/>
  <c r="G57" i="16"/>
  <c r="H5" i="16"/>
  <c r="H57" i="16" s="1"/>
  <c r="F30" i="16"/>
  <c r="F55" i="16" s="1"/>
  <c r="G55" i="16"/>
  <c r="G110" i="16"/>
  <c r="H110" i="16"/>
  <c r="F77" i="16"/>
  <c r="F110" i="16" s="1"/>
  <c r="F57" i="16"/>
  <c r="H10" i="14"/>
  <c r="H55" i="14" s="1"/>
  <c r="F38" i="15"/>
  <c r="F40" i="15" s="1"/>
  <c r="D38" i="15"/>
  <c r="D40" i="15" s="1"/>
  <c r="G110" i="14"/>
  <c r="G55" i="14"/>
  <c r="G57" i="12"/>
  <c r="H5" i="12"/>
  <c r="H57" i="12" s="1"/>
  <c r="G110" i="12"/>
  <c r="H110" i="12"/>
  <c r="H30" i="12"/>
  <c r="H55" i="12" s="1"/>
  <c r="F57" i="12"/>
  <c r="H110" i="10"/>
  <c r="G57" i="10"/>
  <c r="H5" i="10"/>
  <c r="H57" i="10" s="1"/>
  <c r="G110" i="10"/>
  <c r="H30" i="10"/>
  <c r="H55" i="10" s="1"/>
  <c r="F57" i="10"/>
  <c r="D38" i="9"/>
  <c r="D40" i="9" s="1"/>
  <c r="E38" i="9"/>
  <c r="E40" i="9" s="1"/>
  <c r="H110" i="8"/>
  <c r="G110" i="8"/>
  <c r="H30" i="8"/>
  <c r="H55" i="8" s="1"/>
  <c r="F110" i="8"/>
  <c r="F38" i="7"/>
  <c r="F40" i="7" s="1"/>
  <c r="D38" i="7"/>
  <c r="D40" i="7" s="1"/>
  <c r="G55" i="5"/>
  <c r="G110" i="5"/>
  <c r="F77" i="5"/>
  <c r="F110" i="5" s="1"/>
  <c r="G57" i="4"/>
  <c r="H5" i="4"/>
  <c r="H57" i="4" s="1"/>
  <c r="G110" i="4"/>
  <c r="H110" i="4"/>
  <c r="H30" i="4"/>
  <c r="H55" i="4" s="1"/>
  <c r="F110" i="4"/>
  <c r="F57" i="4"/>
  <c r="G57" i="14" l="1"/>
  <c r="H5" i="14"/>
  <c r="H57" i="14" s="1"/>
  <c r="F10" i="3"/>
  <c r="F15" i="3"/>
  <c r="F13" i="3" s="1"/>
  <c r="F38" i="3" s="1"/>
  <c r="F40" i="3" s="1"/>
  <c r="F19" i="3"/>
  <c r="F23" i="3"/>
  <c r="F26" i="3"/>
  <c r="F29" i="3"/>
  <c r="F34" i="3"/>
  <c r="H66" i="1"/>
  <c r="H62" i="1" s="1"/>
  <c r="H58" i="1" s="1"/>
  <c r="H73" i="1"/>
  <c r="H79" i="1"/>
  <c r="H78" i="1" s="1"/>
  <c r="H82" i="1"/>
  <c r="H85" i="1"/>
  <c r="H88" i="1"/>
  <c r="H91" i="1"/>
  <c r="H94" i="1"/>
  <c r="H97" i="1"/>
  <c r="H100" i="1"/>
  <c r="H106" i="1"/>
  <c r="H103" i="1" s="1"/>
  <c r="H6" i="1"/>
  <c r="H13" i="1"/>
  <c r="H11" i="1" s="1"/>
  <c r="H10" i="1" s="1"/>
  <c r="H18" i="1"/>
  <c r="H23" i="1"/>
  <c r="H31" i="1"/>
  <c r="H37" i="1"/>
  <c r="H36" i="1" s="1"/>
  <c r="H40" i="1"/>
  <c r="H43" i="1"/>
  <c r="H46" i="1"/>
  <c r="H49" i="1"/>
  <c r="F6" i="1"/>
  <c r="H77" i="1" l="1"/>
  <c r="H110" i="1"/>
  <c r="H30" i="1"/>
  <c r="H55" i="1" s="1"/>
  <c r="G11" i="1" l="1"/>
  <c r="F10" i="1"/>
  <c r="F49" i="1" l="1"/>
  <c r="E34" i="3" l="1"/>
  <c r="D34" i="3"/>
  <c r="E29" i="3"/>
  <c r="D29" i="3"/>
  <c r="E26" i="3"/>
  <c r="D26" i="3"/>
  <c r="E23" i="3"/>
  <c r="D23" i="3"/>
  <c r="E19" i="3"/>
  <c r="D19" i="3"/>
  <c r="E15" i="3"/>
  <c r="E13" i="3" s="1"/>
  <c r="D15" i="3"/>
  <c r="D13" i="3" s="1"/>
  <c r="E10" i="3"/>
  <c r="D10" i="3"/>
  <c r="D5" i="3"/>
  <c r="E5" i="3" s="1"/>
  <c r="F5" i="3" s="1"/>
  <c r="G106" i="1"/>
  <c r="G103" i="1" s="1"/>
  <c r="F106" i="1"/>
  <c r="F103" i="1" s="1"/>
  <c r="G100" i="1"/>
  <c r="F100" i="1"/>
  <c r="G97" i="1"/>
  <c r="F97" i="1"/>
  <c r="G94" i="1"/>
  <c r="F94" i="1"/>
  <c r="G91" i="1"/>
  <c r="F91" i="1"/>
  <c r="G88" i="1"/>
  <c r="F88" i="1"/>
  <c r="G85" i="1"/>
  <c r="F85" i="1"/>
  <c r="G82" i="1"/>
  <c r="F82" i="1"/>
  <c r="G79" i="1"/>
  <c r="F79" i="1"/>
  <c r="G73" i="1"/>
  <c r="F73" i="1"/>
  <c r="G66" i="1"/>
  <c r="G62" i="1" s="1"/>
  <c r="G58" i="1" s="1"/>
  <c r="F66" i="1"/>
  <c r="F62" i="1" s="1"/>
  <c r="F58" i="1" s="1"/>
  <c r="G49" i="1"/>
  <c r="G46" i="1"/>
  <c r="F46" i="1"/>
  <c r="G43" i="1"/>
  <c r="F43" i="1"/>
  <c r="G40" i="1"/>
  <c r="F40" i="1"/>
  <c r="G37" i="1"/>
  <c r="F37" i="1"/>
  <c r="G31" i="1"/>
  <c r="F31" i="1"/>
  <c r="G23" i="1"/>
  <c r="F23" i="1"/>
  <c r="G18" i="1"/>
  <c r="F18" i="1"/>
  <c r="G13" i="1"/>
  <c r="F13" i="1"/>
  <c r="F11" i="1" s="1"/>
  <c r="G6" i="1"/>
  <c r="F5" i="1"/>
  <c r="F57" i="1" s="1"/>
  <c r="G78" i="1" l="1"/>
  <c r="G77" i="1" s="1"/>
  <c r="G110" i="1" s="1"/>
  <c r="E38" i="3"/>
  <c r="E40" i="3" s="1"/>
  <c r="F78" i="1"/>
  <c r="F77" i="1" s="1"/>
  <c r="F110" i="1" s="1"/>
  <c r="D38" i="3"/>
  <c r="D40" i="3" s="1"/>
  <c r="G10" i="1"/>
  <c r="F36" i="1"/>
  <c r="F30" i="1" s="1"/>
  <c r="G36" i="1"/>
  <c r="G30" i="1" s="1"/>
  <c r="G5" i="1"/>
  <c r="G55" i="1" l="1"/>
  <c r="F55" i="1"/>
  <c r="G57" i="1"/>
  <c r="H5" i="1"/>
  <c r="H57" i="1" s="1"/>
  <c r="D5" i="36"/>
  <c r="E5" i="36" s="1"/>
  <c r="F5" i="36" s="1"/>
  <c r="F5" i="5"/>
  <c r="G5" i="5" l="1"/>
  <c r="F5" i="8"/>
  <c r="F57" i="8" s="1"/>
  <c r="F57" i="5"/>
  <c r="F5" i="42"/>
  <c r="H5" i="5" l="1"/>
  <c r="G5" i="8"/>
  <c r="G57" i="8" s="1"/>
  <c r="G57" i="5"/>
  <c r="G5" i="42"/>
  <c r="F57" i="42"/>
  <c r="G57" i="42" l="1"/>
  <c r="H5" i="42"/>
  <c r="H57" i="42" s="1"/>
  <c r="H5" i="8"/>
  <c r="H57" i="8" s="1"/>
  <c r="H57" i="5"/>
</calcChain>
</file>

<file path=xl/sharedStrings.xml><?xml version="1.0" encoding="utf-8"?>
<sst xmlns="http://schemas.openxmlformats.org/spreadsheetml/2006/main" count="1932" uniqueCount="142">
  <si>
    <t>I. Stocks</t>
  </si>
  <si>
    <t>B. Provisions</t>
  </si>
  <si>
    <t>Last accounting year:</t>
  </si>
  <si>
    <t>Name of the applicant company:</t>
  </si>
  <si>
    <t>Currency: EUR</t>
  </si>
  <si>
    <t>A. Subscribed capital unpaid</t>
  </si>
  <si>
    <t>I. Subscribed capital not called</t>
  </si>
  <si>
    <t>II. Subscribed capital called but unpaid</t>
  </si>
  <si>
    <t>B. Formation expenses</t>
  </si>
  <si>
    <t>C. Fixed assets</t>
  </si>
  <si>
    <t>I. Intangible assets</t>
  </si>
  <si>
    <t>1. Costs of development</t>
  </si>
  <si>
    <t>2. Concessions, patents, licences, trade marks and similar rights and assets, if they were</t>
  </si>
  <si>
    <t>a) acquired for valuable consideration and need not be shown under C.I.3</t>
  </si>
  <si>
    <t xml:space="preserve">b) created by the undertaking itself </t>
  </si>
  <si>
    <t xml:space="preserve">3. Goodwill, to the extent that it was acquired for valuable consideration </t>
  </si>
  <si>
    <t>4. Payments on account and intangible assets under development</t>
  </si>
  <si>
    <t>II. Tangible assets</t>
  </si>
  <si>
    <t xml:space="preserve">1. Lands and buildings </t>
  </si>
  <si>
    <t>2. Plant and machinery</t>
  </si>
  <si>
    <t>3. Other fixtures and fittings, tools and equipment</t>
  </si>
  <si>
    <t>4. Payments on account and tangible assets in the course of construction</t>
  </si>
  <si>
    <t>III. Financial assets</t>
  </si>
  <si>
    <t>1. Shares in affiliated undertakings</t>
  </si>
  <si>
    <t>2. Loans to affiliated undertakings</t>
  </si>
  <si>
    <t>3. Participating interests</t>
  </si>
  <si>
    <t>4. Loans to undertakings with which the undertaking is linked by virtue of participating interests</t>
  </si>
  <si>
    <t xml:space="preserve">5. Investments held as fixed assets </t>
  </si>
  <si>
    <t>6. Other loans</t>
  </si>
  <si>
    <t>D. Current assets</t>
  </si>
  <si>
    <t>1. Raw materials and consumables</t>
  </si>
  <si>
    <t>2. Work in progress</t>
  </si>
  <si>
    <t>3. Finished goods and goods for resale</t>
  </si>
  <si>
    <t>4. Payments on account</t>
  </si>
  <si>
    <t>II. Debtors</t>
  </si>
  <si>
    <t>1. Trade debtors</t>
  </si>
  <si>
    <t>a) becoming due and payable within a year</t>
  </si>
  <si>
    <t>b) becoming due and payable after more than one year</t>
  </si>
  <si>
    <t>2. Amounts owed by affiliated undertakings</t>
  </si>
  <si>
    <t xml:space="preserve">3. Amounts owed by undertakings with which the undertaking is linked by virtue of participating interests </t>
  </si>
  <si>
    <t>4. Other debtors</t>
  </si>
  <si>
    <t>III. Investments</t>
  </si>
  <si>
    <t>2. Own shares</t>
  </si>
  <si>
    <t>3. Other investments</t>
  </si>
  <si>
    <t>IV. Cash at bank and in hand</t>
  </si>
  <si>
    <t>E. Prepayments</t>
  </si>
  <si>
    <t>TOTAL (ASSETS)</t>
  </si>
  <si>
    <t>CAPITAL, RESERVES AND LIABILITIES</t>
  </si>
  <si>
    <t xml:space="preserve">A. Capital and reserves </t>
  </si>
  <si>
    <t>I. Subscribed capital</t>
  </si>
  <si>
    <t>II. Share premium account</t>
  </si>
  <si>
    <t>III. Revaluation reserve</t>
  </si>
  <si>
    <t>IV. Reserves</t>
  </si>
  <si>
    <t>1. Legal reserve</t>
  </si>
  <si>
    <t>2. Reserve for own shares</t>
  </si>
  <si>
    <t>3. Reserves provided for by the articles association</t>
  </si>
  <si>
    <t>4. Other reserves, including the fair value reserve</t>
  </si>
  <si>
    <t>a) other available reserves</t>
  </si>
  <si>
    <t>b) other non available reserves</t>
  </si>
  <si>
    <t>V. Profit or loss brought forward</t>
  </si>
  <si>
    <t>VI. Profit or loss for the financial year</t>
  </si>
  <si>
    <t>VII. Interim dividends</t>
  </si>
  <si>
    <t xml:space="preserve">VIII. Capital investment subsidies </t>
  </si>
  <si>
    <t>1. Provisions for pensions and similar obligations</t>
  </si>
  <si>
    <t>2. Provisions for taxation</t>
  </si>
  <si>
    <t>3. Other provisions</t>
  </si>
  <si>
    <t>C. Creditors</t>
  </si>
  <si>
    <t>1. Debenture loans</t>
  </si>
  <si>
    <t>a) Convertible loans</t>
  </si>
  <si>
    <t xml:space="preserve">    i) becoming due and payable within one year </t>
  </si>
  <si>
    <t xml:space="preserve">    ii) becoming due and payable after more than one year </t>
  </si>
  <si>
    <t>b) Non convertible loans</t>
  </si>
  <si>
    <t xml:space="preserve">2. Amounts owed to credit institutions </t>
  </si>
  <si>
    <t>a) becoming due and payable within one year</t>
  </si>
  <si>
    <t>3. Payments received on account of orders in so far as they are shown seperately as deductions from stocks</t>
  </si>
  <si>
    <t>4. Trade creditors</t>
  </si>
  <si>
    <t>5. Bills of exchange payable</t>
  </si>
  <si>
    <t>6. Amounts owed to affiliated undertakings</t>
  </si>
  <si>
    <t xml:space="preserve">7. Amounts owed to undertakings with which the undertaking is linked by virtue of participating interests </t>
  </si>
  <si>
    <t xml:space="preserve">8. Other creditors </t>
  </si>
  <si>
    <t xml:space="preserve">a) Tax authorities </t>
  </si>
  <si>
    <t xml:space="preserve">b) Social security authorities </t>
  </si>
  <si>
    <t>c) Other creditors</t>
  </si>
  <si>
    <t xml:space="preserve">D. Deferred income </t>
  </si>
  <si>
    <t>TOTAL (CAPITAL, RESERVES AND LIABILITIES)</t>
  </si>
  <si>
    <t>ASSETS</t>
  </si>
  <si>
    <t>PROFIT AND LOSS ACCOUNT</t>
  </si>
  <si>
    <t>1. Net turnover</t>
  </si>
  <si>
    <t>2. Variation in stocks of finished goods and in work in progress</t>
  </si>
  <si>
    <t>3. Work performed by the undertaking for its own purposes and capitalised</t>
  </si>
  <si>
    <t>4. Other operating income</t>
  </si>
  <si>
    <t>5. Raw materials and consumables and other external expenses</t>
  </si>
  <si>
    <t>a) Raw materials and consumables</t>
  </si>
  <si>
    <t xml:space="preserve">b) Other external expenses </t>
  </si>
  <si>
    <t>6. Staff costs</t>
  </si>
  <si>
    <t>a) Wages and salaries</t>
  </si>
  <si>
    <t xml:space="preserve">b) Social security costs  </t>
  </si>
  <si>
    <t xml:space="preserve">    i) relating to pensions</t>
  </si>
  <si>
    <t xml:space="preserve">    ii) other social security costs</t>
  </si>
  <si>
    <t>c) Other staff costs</t>
  </si>
  <si>
    <t>7. Value adjustments</t>
  </si>
  <si>
    <t>a) in respect of formation expenses and of tangible and intangible fixed assets</t>
  </si>
  <si>
    <t xml:space="preserve">b) in respect ofcurrent assets </t>
  </si>
  <si>
    <t>8. Other operating expenses</t>
  </si>
  <si>
    <t>9. Income from participating interests</t>
  </si>
  <si>
    <t>a) derived from affiliated undertakings</t>
  </si>
  <si>
    <t>b) other income from participating interests</t>
  </si>
  <si>
    <t xml:space="preserve">10. Income from other investments and loans forming part of the fixed assets </t>
  </si>
  <si>
    <t>b) other income not included under a)</t>
  </si>
  <si>
    <t>11. Other interests receivable and similar income</t>
  </si>
  <si>
    <t>b) other interest and similar income</t>
  </si>
  <si>
    <t>12. Share of profit or loss of undertakings accounted for under the equity method</t>
  </si>
  <si>
    <t>13. Value adjustments in respect of financial assets and of investments held as currents assets</t>
  </si>
  <si>
    <t xml:space="preserve">14. Interests payable and similar expenses </t>
  </si>
  <si>
    <t>a) concerning affiliated undertakings</t>
  </si>
  <si>
    <t xml:space="preserve">b) other interest and similar expenses </t>
  </si>
  <si>
    <t>15. Tax on profit or loss</t>
  </si>
  <si>
    <t>16. Profit or loss after taxation</t>
  </si>
  <si>
    <t xml:space="preserve">17. Other taxes not shown under items 1 to 16 </t>
  </si>
  <si>
    <t xml:space="preserve">18. Profit or loss for the financial year </t>
  </si>
  <si>
    <t>Number of employees at the end of the accounting year</t>
  </si>
  <si>
    <t>Name of the applicant company (GROUP) :</t>
  </si>
  <si>
    <t>Name of linked company 1</t>
  </si>
  <si>
    <t>Name of linked company 2</t>
  </si>
  <si>
    <t>Name of linked company 3</t>
  </si>
  <si>
    <t>Name of linked company 4</t>
  </si>
  <si>
    <t>Name of linked company 5</t>
  </si>
  <si>
    <t>Name of linked company 6</t>
  </si>
  <si>
    <t>Name of linked company 7</t>
  </si>
  <si>
    <t>Name of linked company 8</t>
  </si>
  <si>
    <t>Name of linked company 9</t>
  </si>
  <si>
    <t>Name of linked company 10</t>
  </si>
  <si>
    <t>2018</t>
  </si>
  <si>
    <t>Name of the applicant company :</t>
  </si>
  <si>
    <t>Consolidated P&amp;L</t>
  </si>
  <si>
    <t>Name of the applicant company  :</t>
  </si>
  <si>
    <t>Balance Sheet applicant company</t>
  </si>
  <si>
    <t>P&amp;L applicant company</t>
  </si>
  <si>
    <t xml:space="preserve">Consolidated Balance Sheet </t>
  </si>
  <si>
    <t>SEU calculated BS</t>
  </si>
  <si>
    <t xml:space="preserve">SEU calculated P&amp;L </t>
  </si>
  <si>
    <r>
      <t xml:space="preserve">The company will complete the following tabs :
1) For the separate accounts :
      « Balance Sheet applicant company » 
     and « Profil&amp;Loss applicant company »
2) For the group, if applicable:
     2.a) the consolidated Financial Statement at the highest available consolidation level :   
     « Consolidated Balance Sheet »
     and « Consolidated Profit&amp;Loss »
</t>
    </r>
    <r>
      <rPr>
        <sz val="4"/>
        <rFont val="Arial"/>
        <family val="2"/>
      </rPr>
      <t xml:space="preserve"> </t>
    </r>
    <r>
      <rPr>
        <sz val="10"/>
        <rFont val="Arial"/>
        <family val="2"/>
      </rPr>
      <t xml:space="preserve">
     2.b) If there is no consolidated Financial Statement:
      BS and P&amp;L of each linked company.
In this last case, the figures of the Single Economic Unit (SEU) will be generated automaticaly on tabs « SEU calculated Balance Sheet » and « SEU calculated Profit&amp;Loss »
Should the company need some guidance, it can contact Luxinnovation's Corporate R&amp;D and Innovation support department. 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</si>
</sst>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&quot;£&quot;* #,##0.00_-;\-&quot;£&quot;* #,##0.00_-;_-&quot;£&quot;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sz val="4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61">
    <xf numFmtId="0" fontId="0" fillId="0" borderId="0" xfId="0"/>
    <xf numFmtId="43" fontId="4" fillId="2" borderId="0" xfId="1" applyFont="1" applyFill="1" applyAlignment="1" applyProtection="1">
      <protection locked="0"/>
    </xf>
    <xf numFmtId="49" fontId="5" fillId="2" borderId="0" xfId="1" applyNumberFormat="1" applyFont="1" applyFill="1" applyAlignment="1" applyProtection="1">
      <protection locked="0"/>
    </xf>
    <xf numFmtId="43" fontId="5" fillId="2" borderId="0" xfId="1" applyFont="1" applyFill="1" applyAlignment="1" applyProtection="1">
      <protection locked="0"/>
    </xf>
    <xf numFmtId="43" fontId="10" fillId="2" borderId="0" xfId="1" applyFont="1" applyFill="1" applyBorder="1" applyProtection="1">
      <protection locked="0"/>
    </xf>
    <xf numFmtId="49" fontId="1" fillId="2" borderId="0" xfId="1" applyNumberFormat="1" applyFont="1" applyFill="1" applyBorder="1" applyProtection="1">
      <protection locked="0"/>
    </xf>
    <xf numFmtId="43" fontId="1" fillId="2" borderId="0" xfId="1" applyFont="1" applyFill="1" applyBorder="1" applyProtection="1">
      <protection locked="0"/>
    </xf>
    <xf numFmtId="43" fontId="4" fillId="2" borderId="0" xfId="1" applyFont="1" applyFill="1" applyProtection="1">
      <protection locked="0"/>
    </xf>
    <xf numFmtId="49" fontId="3" fillId="2" borderId="5" xfId="1" applyNumberFormat="1" applyFont="1" applyFill="1" applyBorder="1" applyAlignment="1" applyProtection="1">
      <alignment horizontal="center" vertical="center"/>
      <protection locked="0"/>
    </xf>
    <xf numFmtId="43" fontId="1" fillId="2" borderId="6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  <protection locked="0"/>
    </xf>
    <xf numFmtId="43" fontId="1" fillId="0" borderId="6" xfId="1" applyFont="1" applyFill="1" applyBorder="1" applyAlignment="1" applyProtection="1">
      <alignment vertical="center"/>
    </xf>
    <xf numFmtId="43" fontId="3" fillId="2" borderId="5" xfId="1" applyFont="1" applyFill="1" applyBorder="1" applyAlignment="1" applyProtection="1">
      <alignment vertical="center"/>
    </xf>
    <xf numFmtId="43" fontId="5" fillId="0" borderId="6" xfId="1" applyFont="1" applyFill="1" applyBorder="1" applyAlignment="1" applyProtection="1">
      <alignment vertical="center"/>
    </xf>
    <xf numFmtId="43" fontId="1" fillId="3" borderId="6" xfId="1" applyFont="1" applyFill="1" applyBorder="1" applyAlignment="1" applyProtection="1">
      <alignment vertical="center"/>
      <protection locked="0"/>
    </xf>
    <xf numFmtId="49" fontId="3" fillId="2" borderId="1" xfId="1" applyNumberFormat="1" applyFont="1" applyFill="1" applyBorder="1" applyAlignment="1" applyProtection="1">
      <alignment horizontal="center" vertical="center"/>
      <protection locked="0"/>
    </xf>
    <xf numFmtId="43" fontId="1" fillId="3" borderId="9" xfId="1" applyFont="1" applyFill="1" applyBorder="1" applyAlignment="1" applyProtection="1">
      <alignment vertical="center"/>
      <protection locked="0"/>
    </xf>
    <xf numFmtId="43" fontId="1" fillId="3" borderId="10" xfId="1" applyFont="1" applyFill="1" applyBorder="1" applyAlignment="1" applyProtection="1">
      <alignment vertical="center"/>
      <protection locked="0"/>
    </xf>
    <xf numFmtId="43" fontId="1" fillId="2" borderId="10" xfId="1" applyFont="1" applyFill="1" applyBorder="1" applyAlignment="1" applyProtection="1">
      <alignment vertical="center"/>
    </xf>
    <xf numFmtId="43" fontId="1" fillId="2" borderId="13" xfId="1" applyFont="1" applyFill="1" applyBorder="1" applyAlignment="1" applyProtection="1">
      <alignment vertical="center"/>
    </xf>
    <xf numFmtId="43" fontId="1" fillId="2" borderId="0" xfId="1" applyFont="1" applyFill="1" applyBorder="1" applyAlignment="1" applyProtection="1">
      <alignment vertical="center"/>
      <protection locked="0"/>
    </xf>
    <xf numFmtId="43" fontId="1" fillId="3" borderId="1" xfId="1" applyFont="1" applyFill="1" applyBorder="1" applyAlignment="1" applyProtection="1">
      <alignment vertical="center"/>
      <protection locked="0"/>
    </xf>
    <xf numFmtId="0" fontId="4" fillId="2" borderId="0" xfId="2" applyFont="1" applyFill="1" applyBorder="1" applyAlignment="1" applyProtection="1">
      <protection locked="0"/>
    </xf>
    <xf numFmtId="0" fontId="11" fillId="2" borderId="0" xfId="2" applyFont="1" applyFill="1" applyBorder="1" applyAlignment="1" applyProtection="1">
      <protection locked="0"/>
    </xf>
    <xf numFmtId="0" fontId="5" fillId="2" borderId="0" xfId="2" applyFont="1" applyFill="1" applyBorder="1" applyAlignment="1" applyProtection="1">
      <protection locked="0"/>
    </xf>
    <xf numFmtId="0" fontId="4" fillId="0" borderId="0" xfId="2" applyFont="1" applyFill="1" applyBorder="1" applyAlignment="1" applyProtection="1"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0" xfId="2" applyFont="1" applyFill="1" applyBorder="1" applyAlignment="1" applyProtection="1">
      <alignment vertical="center"/>
      <protection locked="0"/>
    </xf>
    <xf numFmtId="43" fontId="7" fillId="2" borderId="0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horizontal="left" vertical="center"/>
      <protection locked="0"/>
    </xf>
    <xf numFmtId="43" fontId="1" fillId="2" borderId="0" xfId="3" applyFont="1" applyFill="1" applyBorder="1" applyAlignment="1" applyProtection="1">
      <alignment horizontal="left" vertical="center"/>
      <protection locked="0"/>
    </xf>
    <xf numFmtId="43" fontId="8" fillId="2" borderId="0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vertical="center"/>
      <protection locked="0"/>
    </xf>
    <xf numFmtId="43" fontId="3" fillId="2" borderId="2" xfId="3" applyFont="1" applyFill="1" applyBorder="1" applyAlignment="1" applyProtection="1">
      <alignment horizontal="left" vertical="center"/>
      <protection locked="0"/>
    </xf>
    <xf numFmtId="43" fontId="3" fillId="2" borderId="0" xfId="3" applyFont="1" applyFill="1" applyBorder="1" applyAlignment="1" applyProtection="1">
      <alignment horizontal="left" vertical="center"/>
      <protection locked="0"/>
    </xf>
    <xf numFmtId="43" fontId="5" fillId="2" borderId="2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horizontal="left" vertical="center"/>
      <protection locked="0"/>
    </xf>
    <xf numFmtId="43" fontId="0" fillId="2" borderId="2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 vertical="center"/>
      <protection locked="0"/>
    </xf>
    <xf numFmtId="43" fontId="5" fillId="2" borderId="0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/>
      <protection locked="0"/>
    </xf>
    <xf numFmtId="43" fontId="5" fillId="2" borderId="0" xfId="3" applyFont="1" applyFill="1" applyBorder="1" applyAlignment="1" applyProtection="1">
      <alignment horizontal="left"/>
      <protection locked="0"/>
    </xf>
    <xf numFmtId="43" fontId="9" fillId="2" borderId="2" xfId="3" applyFont="1" applyFill="1" applyBorder="1" applyAlignment="1" applyProtection="1">
      <alignment wrapText="1"/>
      <protection locked="0"/>
    </xf>
    <xf numFmtId="43" fontId="9" fillId="2" borderId="0" xfId="3" applyFont="1" applyFill="1" applyBorder="1" applyAlignment="1" applyProtection="1">
      <alignment wrapText="1"/>
      <protection locked="0"/>
    </xf>
    <xf numFmtId="0" fontId="4" fillId="2" borderId="0" xfId="2" applyFont="1" applyFill="1" applyAlignment="1" applyProtection="1">
      <alignment vertical="center"/>
      <protection locked="0"/>
    </xf>
    <xf numFmtId="0" fontId="5" fillId="2" borderId="0" xfId="2" applyFont="1" applyFill="1" applyAlignment="1" applyProtection="1">
      <protection locked="0"/>
    </xf>
    <xf numFmtId="43" fontId="10" fillId="2" borderId="0" xfId="3" applyFont="1" applyFill="1" applyBorder="1" applyProtection="1">
      <protection locked="0"/>
    </xf>
    <xf numFmtId="43" fontId="1" fillId="2" borderId="0" xfId="3" applyFont="1" applyFill="1" applyBorder="1" applyProtection="1">
      <protection locked="0"/>
    </xf>
    <xf numFmtId="0" fontId="5" fillId="2" borderId="0" xfId="2" applyFont="1" applyFill="1" applyProtection="1">
      <protection locked="0"/>
    </xf>
    <xf numFmtId="43" fontId="1" fillId="2" borderId="0" xfId="3" applyFont="1" applyFill="1" applyBorder="1" applyAlignment="1" applyProtection="1">
      <alignment vertical="center"/>
      <protection locked="0"/>
    </xf>
    <xf numFmtId="0" fontId="4" fillId="2" borderId="0" xfId="2" applyFont="1" applyFill="1" applyProtection="1">
      <protection locked="0"/>
    </xf>
    <xf numFmtId="43" fontId="10" fillId="2" borderId="0" xfId="3" applyFont="1" applyFill="1" applyBorder="1" applyAlignment="1" applyProtection="1">
      <alignment vertical="center"/>
      <protection locked="0"/>
    </xf>
    <xf numFmtId="43" fontId="1" fillId="0" borderId="0" xfId="3" applyFont="1" applyFill="1" applyBorder="1" applyProtection="1">
      <protection locked="0"/>
    </xf>
    <xf numFmtId="43" fontId="1" fillId="0" borderId="0" xfId="3" applyFont="1" applyFill="1" applyBorder="1" applyAlignment="1" applyProtection="1">
      <alignment vertical="center"/>
      <protection locked="0"/>
    </xf>
    <xf numFmtId="0" fontId="5" fillId="0" borderId="0" xfId="2" applyFont="1" applyFill="1" applyProtection="1">
      <protection locked="0"/>
    </xf>
    <xf numFmtId="43" fontId="3" fillId="2" borderId="0" xfId="3" applyFont="1" applyFill="1" applyBorder="1" applyAlignment="1" applyProtection="1">
      <alignment vertical="center"/>
      <protection locked="0"/>
    </xf>
    <xf numFmtId="43" fontId="0" fillId="2" borderId="2" xfId="3" applyFont="1" applyFill="1" applyBorder="1" applyAlignment="1" applyProtection="1">
      <alignment vertical="center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1" fillId="2" borderId="2" xfId="3" applyFont="1" applyFill="1" applyBorder="1" applyAlignment="1" applyProtection="1">
      <alignment vertical="center"/>
      <protection locked="0"/>
    </xf>
    <xf numFmtId="43" fontId="8" fillId="2" borderId="0" xfId="4" applyNumberFormat="1" applyFont="1" applyFill="1" applyBorder="1" applyAlignment="1" applyProtection="1">
      <alignment wrapText="1"/>
      <protection locked="0"/>
    </xf>
    <xf numFmtId="43" fontId="5" fillId="2" borderId="2" xfId="4" applyNumberFormat="1" applyFont="1" applyFill="1" applyBorder="1" applyAlignment="1" applyProtection="1">
      <alignment vertical="center"/>
      <protection locked="0"/>
    </xf>
    <xf numFmtId="43" fontId="5" fillId="2" borderId="0" xfId="4" applyNumberFormat="1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/>
      <protection locked="0"/>
    </xf>
    <xf numFmtId="43" fontId="5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1" fontId="3" fillId="2" borderId="5" xfId="1" applyNumberFormat="1" applyFont="1" applyFill="1" applyBorder="1" applyAlignment="1" applyProtection="1">
      <alignment horizontal="center" vertical="center"/>
      <protection locked="0"/>
    </xf>
    <xf numFmtId="1" fontId="3" fillId="3" borderId="9" xfId="1" applyNumberFormat="1" applyFont="1" applyFill="1" applyBorder="1" applyAlignment="1" applyProtection="1">
      <alignment horizontal="center"/>
      <protection locked="0"/>
    </xf>
    <xf numFmtId="1" fontId="3" fillId="0" borderId="9" xfId="1" applyNumberFormat="1" applyFont="1" applyFill="1" applyBorder="1" applyAlignment="1" applyProtection="1">
      <alignment horizontal="center" vertical="center"/>
    </xf>
    <xf numFmtId="1" fontId="3" fillId="0" borderId="9" xfId="1" applyNumberFormat="1" applyFont="1" applyFill="1" applyBorder="1" applyAlignment="1" applyProtection="1">
      <alignment horizontal="center"/>
    </xf>
    <xf numFmtId="43" fontId="1" fillId="2" borderId="0" xfId="1" applyFont="1" applyFill="1" applyBorder="1" applyAlignment="1" applyProtection="1">
      <alignment vertical="center"/>
    </xf>
    <xf numFmtId="43" fontId="1" fillId="2" borderId="15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</xf>
    <xf numFmtId="43" fontId="5" fillId="2" borderId="0" xfId="1" applyFont="1" applyFill="1" applyAlignment="1" applyProtection="1"/>
    <xf numFmtId="49" fontId="3" fillId="2" borderId="5" xfId="1" applyNumberFormat="1" applyFont="1" applyFill="1" applyBorder="1" applyAlignment="1" applyProtection="1">
      <alignment horizontal="center" vertical="center"/>
    </xf>
    <xf numFmtId="43" fontId="1" fillId="3" borderId="10" xfId="1" applyFont="1" applyFill="1" applyBorder="1" applyAlignment="1" applyProtection="1">
      <alignment vertical="center"/>
    </xf>
    <xf numFmtId="0" fontId="5" fillId="2" borderId="2" xfId="2" applyFont="1" applyFill="1" applyBorder="1" applyAlignment="1" applyProtection="1">
      <protection locked="0"/>
    </xf>
    <xf numFmtId="0" fontId="5" fillId="2" borderId="0" xfId="2" applyFont="1" applyFill="1" applyBorder="1" applyProtection="1">
      <protection locked="0"/>
    </xf>
    <xf numFmtId="0" fontId="5" fillId="2" borderId="6" xfId="2" applyFont="1" applyFill="1" applyBorder="1" applyProtection="1">
      <protection locked="0"/>
    </xf>
    <xf numFmtId="0" fontId="1" fillId="2" borderId="0" xfId="0" applyFont="1" applyFill="1" applyBorder="1" applyProtection="1">
      <protection locked="0"/>
    </xf>
    <xf numFmtId="0" fontId="0" fillId="2" borderId="2" xfId="0" applyFont="1" applyFill="1" applyBorder="1" applyProtection="1">
      <protection locked="0"/>
    </xf>
    <xf numFmtId="0" fontId="0" fillId="2" borderId="0" xfId="0" applyFont="1" applyFill="1" applyBorder="1" applyProtection="1">
      <protection locked="0"/>
    </xf>
    <xf numFmtId="0" fontId="0" fillId="2" borderId="6" xfId="0" applyFont="1" applyFill="1" applyBorder="1" applyProtection="1">
      <protection locked="0"/>
    </xf>
    <xf numFmtId="0" fontId="5" fillId="2" borderId="2" xfId="2" applyFont="1" applyFill="1" applyBorder="1" applyAlignment="1" applyProtection="1">
      <alignment wrapText="1"/>
      <protection locked="0"/>
    </xf>
    <xf numFmtId="0" fontId="5" fillId="2" borderId="0" xfId="2" applyFont="1" applyFill="1" applyBorder="1" applyAlignment="1" applyProtection="1">
      <alignment wrapText="1"/>
      <protection locked="0"/>
    </xf>
    <xf numFmtId="0" fontId="3" fillId="2" borderId="6" xfId="2" applyFont="1" applyFill="1" applyBorder="1" applyAlignment="1" applyProtection="1">
      <protection locked="0"/>
    </xf>
    <xf numFmtId="0" fontId="1" fillId="2" borderId="6" xfId="0" applyFont="1" applyFill="1" applyBorder="1" applyProtection="1">
      <protection locked="0"/>
    </xf>
    <xf numFmtId="0" fontId="5" fillId="0" borderId="2" xfId="2" applyFont="1" applyFill="1" applyBorder="1" applyAlignment="1" applyProtection="1"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6" xfId="0" applyFont="1" applyFill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5" fillId="2" borderId="8" xfId="2" applyFont="1" applyFill="1" applyBorder="1" applyAlignment="1" applyProtection="1">
      <protection locked="0"/>
    </xf>
    <xf numFmtId="0" fontId="1" fillId="2" borderId="2" xfId="0" applyFont="1" applyFill="1" applyBorder="1" applyProtection="1">
      <protection locked="0"/>
    </xf>
    <xf numFmtId="0" fontId="5" fillId="0" borderId="2" xfId="2" applyFont="1" applyFill="1" applyBorder="1" applyAlignment="1" applyProtection="1">
      <alignment wrapText="1"/>
      <protection locked="0"/>
    </xf>
    <xf numFmtId="0" fontId="1" fillId="2" borderId="11" xfId="0" applyFont="1" applyFill="1" applyBorder="1" applyProtection="1">
      <protection locked="0"/>
    </xf>
    <xf numFmtId="0" fontId="5" fillId="2" borderId="12" xfId="2" applyFont="1" applyFill="1" applyBorder="1" applyAlignment="1" applyProtection="1">
      <protection locked="0"/>
    </xf>
    <xf numFmtId="43" fontId="4" fillId="2" borderId="2" xfId="3" applyFont="1" applyFill="1" applyBorder="1" applyAlignment="1" applyProtection="1">
      <alignment wrapText="1"/>
      <protection locked="0"/>
    </xf>
    <xf numFmtId="43" fontId="4" fillId="2" borderId="0" xfId="3" applyFont="1" applyFill="1" applyBorder="1" applyAlignment="1" applyProtection="1">
      <alignment wrapText="1"/>
      <protection locked="0"/>
    </xf>
    <xf numFmtId="0" fontId="3" fillId="3" borderId="9" xfId="1" applyNumberFormat="1" applyFont="1" applyFill="1" applyBorder="1" applyAlignment="1" applyProtection="1">
      <alignment horizontal="center"/>
      <protection locked="0"/>
    </xf>
    <xf numFmtId="0" fontId="3" fillId="0" borderId="9" xfId="1" applyNumberFormat="1" applyFont="1" applyFill="1" applyBorder="1" applyAlignment="1" applyProtection="1">
      <alignment horizontal="center" vertical="center"/>
    </xf>
    <xf numFmtId="43" fontId="1" fillId="3" borderId="1" xfId="1" applyFont="1" applyFill="1" applyBorder="1" applyAlignment="1" applyProtection="1">
      <alignment vertical="center"/>
    </xf>
    <xf numFmtId="0" fontId="4" fillId="0" borderId="7" xfId="2" applyFont="1" applyFill="1" applyBorder="1" applyAlignment="1" applyProtection="1">
      <alignment horizontal="center" vertical="center" wrapText="1"/>
      <protection locked="0"/>
    </xf>
    <xf numFmtId="0" fontId="4" fillId="0" borderId="8" xfId="2" applyFont="1" applyFill="1" applyBorder="1" applyAlignment="1" applyProtection="1">
      <alignment horizontal="center" vertical="center" wrapText="1"/>
      <protection locked="0"/>
    </xf>
    <xf numFmtId="0" fontId="4" fillId="0" borderId="14" xfId="2" applyFont="1" applyFill="1" applyBorder="1" applyAlignment="1" applyProtection="1">
      <alignment horizontal="center" vertical="center" wrapText="1"/>
      <protection locked="0"/>
    </xf>
    <xf numFmtId="0" fontId="4" fillId="0" borderId="2" xfId="2" applyFont="1" applyFill="1" applyBorder="1" applyAlignment="1" applyProtection="1">
      <alignment horizontal="center" vertical="center" wrapText="1"/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6" xfId="2" applyFont="1" applyFill="1" applyBorder="1" applyAlignment="1" applyProtection="1">
      <alignment horizontal="center" vertical="center" wrapText="1"/>
      <protection locked="0"/>
    </xf>
    <xf numFmtId="0" fontId="4" fillId="0" borderId="11" xfId="2" applyFont="1" applyFill="1" applyBorder="1" applyAlignment="1" applyProtection="1">
      <alignment horizontal="center" vertical="center" wrapText="1"/>
      <protection locked="0"/>
    </xf>
    <xf numFmtId="0" fontId="4" fillId="0" borderId="12" xfId="2" applyFont="1" applyFill="1" applyBorder="1" applyAlignment="1" applyProtection="1">
      <alignment horizontal="center" vertical="center" wrapText="1"/>
      <protection locked="0"/>
    </xf>
    <xf numFmtId="0" fontId="4" fillId="0" borderId="15" xfId="2" applyFont="1" applyFill="1" applyBorder="1" applyAlignment="1" applyProtection="1">
      <alignment horizontal="center" vertical="center" wrapText="1"/>
      <protection locked="0"/>
    </xf>
    <xf numFmtId="0" fontId="0" fillId="2" borderId="0" xfId="0" applyFont="1" applyFill="1" applyBorder="1" applyAlignment="1" applyProtection="1">
      <alignment horizontal="left" wrapText="1"/>
      <protection locked="0"/>
    </xf>
    <xf numFmtId="0" fontId="1" fillId="2" borderId="6" xfId="0" applyFont="1" applyFill="1" applyBorder="1" applyAlignment="1" applyProtection="1">
      <alignment horizontal="left" wrapText="1"/>
      <protection locked="0"/>
    </xf>
    <xf numFmtId="49" fontId="6" fillId="0" borderId="2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Alignment="1" applyProtection="1">
      <alignment horizontal="center"/>
      <protection locked="0"/>
    </xf>
    <xf numFmtId="0" fontId="3" fillId="2" borderId="3" xfId="2" applyFont="1" applyFill="1" applyBorder="1" applyAlignment="1" applyProtection="1">
      <alignment horizontal="center"/>
      <protection locked="0"/>
    </xf>
    <xf numFmtId="0" fontId="3" fillId="2" borderId="4" xfId="2" applyFont="1" applyFill="1" applyBorder="1" applyAlignment="1" applyProtection="1">
      <alignment horizontal="center"/>
      <protection locked="0"/>
    </xf>
    <xf numFmtId="0" fontId="3" fillId="2" borderId="5" xfId="2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49" fontId="3" fillId="3" borderId="3" xfId="1" applyNumberFormat="1" applyFont="1" applyFill="1" applyBorder="1" applyAlignment="1" applyProtection="1">
      <alignment horizontal="left" vertical="top" wrapText="1"/>
      <protection locked="0"/>
    </xf>
    <xf numFmtId="49" fontId="3" fillId="3" borderId="4" xfId="1" applyNumberFormat="1" applyFont="1" applyFill="1" applyBorder="1" applyAlignment="1" applyProtection="1">
      <alignment horizontal="left" vertical="top" wrapText="1"/>
      <protection locked="0"/>
    </xf>
    <xf numFmtId="49" fontId="3" fillId="3" borderId="5" xfId="1" applyNumberFormat="1" applyFont="1" applyFill="1" applyBorder="1" applyAlignment="1" applyProtection="1">
      <alignment horizontal="left" vertical="top" wrapText="1"/>
      <protection locked="0"/>
    </xf>
    <xf numFmtId="0" fontId="5" fillId="2" borderId="0" xfId="2" applyFont="1" applyFill="1" applyBorder="1" applyAlignment="1" applyProtection="1">
      <alignment horizontal="left" wrapText="1"/>
      <protection locked="0"/>
    </xf>
    <xf numFmtId="0" fontId="5" fillId="2" borderId="6" xfId="2" applyFont="1" applyFill="1" applyBorder="1" applyAlignment="1" applyProtection="1">
      <alignment horizontal="left" wrapText="1"/>
      <protection locked="0"/>
    </xf>
    <xf numFmtId="0" fontId="1" fillId="2" borderId="0" xfId="0" applyFont="1" applyFill="1" applyBorder="1" applyAlignment="1" applyProtection="1">
      <alignment horizontal="left" wrapText="1"/>
      <protection locked="0"/>
    </xf>
    <xf numFmtId="43" fontId="8" fillId="2" borderId="0" xfId="4" applyNumberFormat="1" applyFont="1" applyFill="1" applyBorder="1" applyAlignment="1" applyProtection="1">
      <alignment vertical="center" wrapText="1"/>
      <protection locked="0"/>
    </xf>
    <xf numFmtId="49" fontId="6" fillId="0" borderId="2" xfId="1" applyNumberFormat="1" applyFont="1" applyFill="1" applyBorder="1" applyAlignment="1" applyProtection="1">
      <alignment horizontal="center" vertical="center"/>
      <protection locked="0"/>
    </xf>
    <xf numFmtId="49" fontId="6" fillId="0" borderId="0" xfId="1" applyNumberFormat="1" applyFont="1" applyFill="1" applyBorder="1" applyAlignment="1" applyProtection="1">
      <alignment horizontal="center" vertical="center"/>
      <protection locked="0"/>
    </xf>
    <xf numFmtId="0" fontId="3" fillId="0" borderId="3" xfId="1" applyNumberFormat="1" applyFont="1" applyFill="1" applyBorder="1" applyAlignment="1" applyProtection="1">
      <alignment horizontal="left" vertical="top" wrapText="1"/>
    </xf>
    <xf numFmtId="0" fontId="3" fillId="0" borderId="4" xfId="1" applyNumberFormat="1" applyFont="1" applyFill="1" applyBorder="1" applyAlignment="1" applyProtection="1">
      <alignment horizontal="left" vertical="top" wrapText="1"/>
    </xf>
    <xf numFmtId="0" fontId="3" fillId="0" borderId="5" xfId="1" applyNumberFormat="1" applyFont="1" applyFill="1" applyBorder="1" applyAlignment="1" applyProtection="1">
      <alignment horizontal="left" vertical="top" wrapText="1"/>
    </xf>
    <xf numFmtId="43" fontId="1" fillId="2" borderId="1" xfId="3" applyFont="1" applyFill="1" applyBorder="1" applyAlignment="1" applyProtection="1">
      <alignment horizontal="left"/>
      <protection locked="0"/>
    </xf>
    <xf numFmtId="43" fontId="3" fillId="2" borderId="2" xfId="3" applyFont="1" applyFill="1" applyBorder="1" applyAlignment="1" applyProtection="1">
      <alignment vertical="center" wrapText="1"/>
      <protection locked="0"/>
    </xf>
    <xf numFmtId="43" fontId="3" fillId="2" borderId="0" xfId="3" applyFont="1" applyFill="1" applyBorder="1" applyAlignment="1" applyProtection="1">
      <alignment vertical="center" wrapText="1"/>
      <protection locked="0"/>
    </xf>
    <xf numFmtId="43" fontId="0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/>
      <protection locked="0"/>
    </xf>
    <xf numFmtId="43" fontId="5" fillId="2" borderId="2" xfId="3" applyFont="1" applyFill="1" applyBorder="1" applyAlignment="1" applyProtection="1">
      <alignment horizontal="left" vertical="center" wrapText="1"/>
      <protection locked="0"/>
    </xf>
    <xf numFmtId="43" fontId="5" fillId="2" borderId="0" xfId="3" applyFont="1" applyFill="1" applyBorder="1" applyAlignment="1" applyProtection="1">
      <alignment horizontal="left" vertical="center" wrapText="1"/>
      <protection locked="0"/>
    </xf>
    <xf numFmtId="43" fontId="1" fillId="2" borderId="2" xfId="3" applyFont="1" applyFill="1" applyBorder="1" applyAlignment="1" applyProtection="1">
      <alignment horizontal="left" vertical="center" wrapText="1"/>
      <protection locked="0"/>
    </xf>
    <xf numFmtId="43" fontId="1" fillId="2" borderId="0" xfId="3" applyFont="1" applyFill="1" applyBorder="1" applyAlignment="1" applyProtection="1">
      <alignment horizontal="left" vertical="center" wrapText="1"/>
      <protection locked="0"/>
    </xf>
    <xf numFmtId="0" fontId="5" fillId="2" borderId="2" xfId="2" applyFont="1" applyFill="1" applyBorder="1" applyAlignment="1" applyProtection="1">
      <alignment horizontal="left" wrapText="1"/>
      <protection locked="0"/>
    </xf>
    <xf numFmtId="43" fontId="1" fillId="2" borderId="2" xfId="3" applyFont="1" applyFill="1" applyBorder="1" applyAlignment="1" applyProtection="1">
      <alignment horizontal="center" vertical="center" wrapText="1"/>
      <protection locked="0"/>
    </xf>
    <xf numFmtId="43" fontId="1" fillId="2" borderId="0" xfId="3" applyFont="1" applyFill="1" applyBorder="1" applyAlignment="1" applyProtection="1">
      <alignment horizontal="center" vertical="center" wrapText="1"/>
      <protection locked="0"/>
    </xf>
    <xf numFmtId="0" fontId="1" fillId="2" borderId="2" xfId="0" applyFont="1" applyFill="1" applyBorder="1" applyAlignment="1" applyProtection="1">
      <alignment horizontal="left" wrapText="1"/>
      <protection locked="0"/>
    </xf>
    <xf numFmtId="43" fontId="4" fillId="2" borderId="2" xfId="3" applyFont="1" applyFill="1" applyBorder="1" applyAlignment="1" applyProtection="1">
      <alignment horizontal="left" wrapText="1"/>
      <protection locked="0"/>
    </xf>
    <xf numFmtId="43" fontId="4" fillId="2" borderId="0" xfId="3" applyFont="1" applyFill="1" applyBorder="1" applyAlignment="1" applyProtection="1">
      <alignment horizontal="left" wrapText="1"/>
      <protection locked="0"/>
    </xf>
    <xf numFmtId="0" fontId="5" fillId="2" borderId="0" xfId="2" applyFont="1" applyFill="1" applyBorder="1" applyAlignment="1" applyProtection="1">
      <alignment horizontal="right" vertical="center"/>
      <protection locked="0"/>
    </xf>
    <xf numFmtId="49" fontId="6" fillId="2" borderId="2" xfId="1" applyNumberFormat="1" applyFont="1" applyFill="1" applyBorder="1" applyAlignment="1" applyProtection="1">
      <alignment horizontal="center"/>
      <protection locked="0"/>
    </xf>
    <xf numFmtId="49" fontId="6" fillId="2" borderId="0" xfId="1" applyNumberFormat="1" applyFont="1" applyFill="1" applyBorder="1" applyAlignment="1" applyProtection="1">
      <alignment horizontal="center"/>
      <protection locked="0"/>
    </xf>
    <xf numFmtId="0" fontId="5" fillId="0" borderId="0" xfId="2" applyFont="1" applyFill="1" applyBorder="1" applyAlignment="1" applyProtection="1">
      <alignment horizontal="right"/>
      <protection locked="0"/>
    </xf>
    <xf numFmtId="49" fontId="6" fillId="2" borderId="2" xfId="1" applyNumberFormat="1" applyFont="1" applyFill="1" applyBorder="1" applyAlignment="1" applyProtection="1">
      <alignment horizontal="center" vertical="center"/>
      <protection locked="0"/>
    </xf>
    <xf numFmtId="49" fontId="6" fillId="2" borderId="0" xfId="1" applyNumberFormat="1" applyFont="1" applyFill="1" applyBorder="1" applyAlignment="1" applyProtection="1">
      <alignment horizontal="center" vertical="center"/>
      <protection locked="0"/>
    </xf>
    <xf numFmtId="0" fontId="5" fillId="0" borderId="0" xfId="2" applyFont="1" applyFill="1" applyBorder="1" applyAlignment="1" applyProtection="1">
      <alignment horizontal="right" vertical="center"/>
      <protection locked="0"/>
    </xf>
    <xf numFmtId="0" fontId="5" fillId="0" borderId="6" xfId="2" applyFont="1" applyFill="1" applyBorder="1" applyAlignment="1" applyProtection="1">
      <alignment horizontal="right" vertical="center"/>
      <protection locked="0"/>
    </xf>
  </cellXfs>
  <cellStyles count="6">
    <cellStyle name="Comma" xfId="1" builtinId="3"/>
    <cellStyle name="Currency 2" xfId="5"/>
    <cellStyle name="Hyperlink" xfId="4" builtinId="8"/>
    <cellStyle name="Milliers 2" xf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8</xdr:col>
      <xdr:colOff>29122</xdr:colOff>
      <xdr:row>0</xdr:row>
      <xdr:rowOff>1210234</xdr:rowOff>
    </xdr:to>
    <xdr:grpSp>
      <xdr:nvGrpSpPr>
        <xdr:cNvPr id="32" name="Groupe 7"/>
        <xdr:cNvGrpSpPr>
          <a:grpSpLocks noChangeAspect="1"/>
        </xdr:cNvGrpSpPr>
      </xdr:nvGrpSpPr>
      <xdr:grpSpPr>
        <a:xfrm>
          <a:off x="190500" y="0"/>
          <a:ext cx="8553997" cy="1210234"/>
          <a:chOff x="762001" y="190500"/>
          <a:chExt cx="7663516" cy="998483"/>
        </a:xfrm>
      </xdr:grpSpPr>
      <xdr:sp macro="" textlink="">
        <xdr:nvSpPr>
          <xdr:cNvPr id="33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1600" b="1" cap="all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INVESTMENT</a:t>
            </a:r>
            <a:r>
              <a:rPr lang="lb-LU" sz="16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 AID FOR RESEARCH INFRASTRUCTURES</a:t>
            </a:r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34" name="Rectangle 33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5" name="Rectangle 34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6" name="Rectangle 35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107581</xdr:colOff>
      <xdr:row>0</xdr:row>
      <xdr:rowOff>89650</xdr:rowOff>
    </xdr:from>
    <xdr:to>
      <xdr:col>4</xdr:col>
      <xdr:colOff>3171513</xdr:colOff>
      <xdr:row>0</xdr:row>
      <xdr:rowOff>1114316</xdr:rowOff>
    </xdr:to>
    <xdr:pic>
      <xdr:nvPicPr>
        <xdr:cNvPr id="37" name="Picture 36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081" y="89650"/>
          <a:ext cx="4092632" cy="1024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4421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3432809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0</xdr:row>
      <xdr:rowOff>0</xdr:rowOff>
    </xdr:from>
    <xdr:to>
      <xdr:col>7</xdr:col>
      <xdr:colOff>981076</xdr:colOff>
      <xdr:row>0</xdr:row>
      <xdr:rowOff>1134094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40" y="0"/>
          <a:ext cx="8490586" cy="113409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14" name="Groupe 7"/>
        <xdr:cNvGrpSpPr>
          <a:grpSpLocks noChangeAspect="1"/>
        </xdr:cNvGrpSpPr>
      </xdr:nvGrpSpPr>
      <xdr:grpSpPr>
        <a:xfrm>
          <a:off x="148589" y="0"/>
          <a:ext cx="8708803" cy="1143000"/>
          <a:chOff x="762001" y="190500"/>
          <a:chExt cx="7663516" cy="998483"/>
        </a:xfrm>
      </xdr:grpSpPr>
      <xdr:sp macro="" textlink="">
        <xdr:nvSpPr>
          <xdr:cNvPr id="15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6" name="Rectangle 15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7" name="Rectangle 16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8" name="Rectangle 17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3699509</xdr:colOff>
      <xdr:row>0</xdr:row>
      <xdr:rowOff>1066800</xdr:rowOff>
    </xdr:to>
    <xdr:pic>
      <xdr:nvPicPr>
        <xdr:cNvPr id="19" name="Picture 18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1</xdr:rowOff>
    </xdr:from>
    <xdr:to>
      <xdr:col>7</xdr:col>
      <xdr:colOff>952500</xdr:colOff>
      <xdr:row>0</xdr:row>
      <xdr:rowOff>1143001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1"/>
          <a:ext cx="846201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1047749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81939" y="0"/>
          <a:ext cx="8642985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3775709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990600</xdr:colOff>
      <xdr:row>0</xdr:row>
      <xdr:rowOff>1134747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8" y="0"/>
          <a:ext cx="8500112" cy="1134747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3028950</xdr:colOff>
      <xdr:row>0</xdr:row>
      <xdr:rowOff>1076325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39509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3524249</xdr:colOff>
      <xdr:row>0</xdr:row>
      <xdr:rowOff>981075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5" cy="8820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47626</xdr:colOff>
      <xdr:row>0</xdr:row>
      <xdr:rowOff>0</xdr:rowOff>
    </xdr:from>
    <xdr:to>
      <xdr:col>8</xdr:col>
      <xdr:colOff>0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47626" y="0"/>
          <a:ext cx="8667749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4</xdr:col>
      <xdr:colOff>3086100</xdr:colOff>
      <xdr:row>0</xdr:row>
      <xdr:rowOff>971550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59"/>
          <a:ext cx="4008121" cy="8724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6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976439</xdr:colOff>
      <xdr:row>0</xdr:row>
      <xdr:rowOff>1133475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485950" cy="1133475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3181350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103370" cy="9486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3514725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128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0</xdr:row>
      <xdr:rowOff>0</xdr:rowOff>
    </xdr:from>
    <xdr:to>
      <xdr:col>7</xdr:col>
      <xdr:colOff>942976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40" y="0"/>
          <a:ext cx="845248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106681</xdr:colOff>
      <xdr:row>0</xdr:row>
      <xdr:rowOff>99060</xdr:rowOff>
    </xdr:from>
    <xdr:to>
      <xdr:col>4</xdr:col>
      <xdr:colOff>3143250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1" y="99060"/>
          <a:ext cx="4065269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3476625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747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8</xdr:col>
      <xdr:colOff>9525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51916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87630</xdr:colOff>
      <xdr:row>0</xdr:row>
      <xdr:rowOff>137160</xdr:rowOff>
    </xdr:from>
    <xdr:to>
      <xdr:col>2</xdr:col>
      <xdr:colOff>3514725</xdr:colOff>
      <xdr:row>0</xdr:row>
      <xdr:rowOff>1057275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37160"/>
          <a:ext cx="39319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952500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46201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4</xdr:col>
      <xdr:colOff>3095624</xdr:colOff>
      <xdr:row>0</xdr:row>
      <xdr:rowOff>1009650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60"/>
          <a:ext cx="4017645" cy="9105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2</xdr:col>
      <xdr:colOff>3562349</xdr:colOff>
      <xdr:row>0</xdr:row>
      <xdr:rowOff>1019174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59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1000124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8" y="0"/>
          <a:ext cx="850963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3143250</xdr:colOff>
      <xdr:row>0</xdr:row>
      <xdr:rowOff>1000125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065270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3543300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41445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942975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8" y="0"/>
          <a:ext cx="8452487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3143250</xdr:colOff>
      <xdr:row>0</xdr:row>
      <xdr:rowOff>1076324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0652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3495675</xdr:colOff>
      <xdr:row>0</xdr:row>
      <xdr:rowOff>1019175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938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952500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46201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3190875</xdr:colOff>
      <xdr:row>0</xdr:row>
      <xdr:rowOff>1000125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112895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17540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3533775</xdr:colOff>
      <xdr:row>0</xdr:row>
      <xdr:rowOff>1085850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31920" cy="986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1000124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8" y="0"/>
          <a:ext cx="850963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661178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INVESTMENT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AID FOR RESEARCH INFRASTRUCTURES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3752849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4150995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10"/>
  <sheetViews>
    <sheetView showGridLines="0" tabSelected="1" zoomScaleNormal="100" workbookViewId="0">
      <selection activeCell="F2" sqref="F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2:25" ht="129.94999999999999" customHeight="1" x14ac:dyDescent="0.2"/>
    <row r="2" spans="2:25" ht="15" x14ac:dyDescent="0.25">
      <c r="B2" s="23"/>
      <c r="C2" s="23"/>
      <c r="D2" s="24"/>
      <c r="E2" s="70" t="s">
        <v>2</v>
      </c>
      <c r="F2" s="104">
        <v>2020</v>
      </c>
      <c r="G2" s="118" t="s">
        <v>136</v>
      </c>
      <c r="H2" s="119"/>
    </row>
    <row r="3" spans="2:25" s="25" customFormat="1" ht="15" customHeight="1" x14ac:dyDescent="0.25">
      <c r="B3" s="123" t="s">
        <v>3</v>
      </c>
      <c r="C3" s="123"/>
      <c r="D3" s="123"/>
      <c r="E3" s="123"/>
      <c r="F3" s="124"/>
      <c r="G3" s="125"/>
      <c r="H3" s="126"/>
      <c r="J3" s="107" t="s">
        <v>141</v>
      </c>
      <c r="K3" s="108"/>
      <c r="L3" s="109"/>
    </row>
    <row r="4" spans="2:25" ht="13.15" customHeight="1" x14ac:dyDescent="0.25">
      <c r="B4" s="23" t="s">
        <v>4</v>
      </c>
      <c r="C4" s="24"/>
      <c r="D4" s="24"/>
      <c r="E4" s="24"/>
      <c r="F4" s="26"/>
      <c r="G4" s="2"/>
      <c r="H4" s="2"/>
      <c r="J4" s="110"/>
      <c r="K4" s="111"/>
      <c r="L4" s="112"/>
    </row>
    <row r="5" spans="2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110"/>
      <c r="K5" s="111"/>
      <c r="L5" s="112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2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110"/>
      <c r="K6" s="111"/>
      <c r="L6" s="112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2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110"/>
      <c r="K7" s="111"/>
      <c r="L7" s="112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2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110"/>
      <c r="K8" s="111"/>
      <c r="L8" s="112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2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110"/>
      <c r="K9" s="111"/>
      <c r="L9" s="112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2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110"/>
      <c r="K10" s="111"/>
      <c r="L10" s="112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2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110"/>
      <c r="K11" s="111"/>
      <c r="L11" s="112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2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110"/>
      <c r="K12" s="111"/>
      <c r="L12" s="112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2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110"/>
      <c r="K13" s="111"/>
      <c r="L13" s="112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2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110"/>
      <c r="K14" s="111"/>
      <c r="L14" s="112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2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110"/>
      <c r="K15" s="111"/>
      <c r="L15" s="112"/>
      <c r="M15" s="41"/>
    </row>
    <row r="16" spans="2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110"/>
      <c r="K16" s="111"/>
      <c r="L16" s="112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110"/>
      <c r="K17" s="111"/>
      <c r="L17" s="112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02"/>
      <c r="J18" s="110"/>
      <c r="K18" s="111"/>
      <c r="L18" s="112"/>
      <c r="M18" s="103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02"/>
      <c r="J19" s="110"/>
      <c r="K19" s="111"/>
      <c r="L19" s="112"/>
      <c r="M19" s="103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J20" s="110"/>
      <c r="K20" s="111"/>
      <c r="L20" s="112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110"/>
      <c r="K21" s="111"/>
      <c r="L21" s="11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  <c r="J22" s="110"/>
      <c r="K22" s="111"/>
      <c r="L22" s="112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  <c r="J23" s="113"/>
      <c r="K23" s="114"/>
      <c r="L23" s="115"/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G58" si="0">+F59+F60+F61+F62+F69+F70+F71+F72</f>
        <v>0</v>
      </c>
      <c r="G58" s="9">
        <f t="shared" si="0"/>
        <v>0</v>
      </c>
      <c r="H58" s="9">
        <f t="shared" ref="H58" si="1">+H59+H60+H61+H62+H69+H70+H71+H72</f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2">+SUM(G63:G66)</f>
        <v>0</v>
      </c>
      <c r="H62" s="9">
        <f t="shared" si="2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" si="3">G67+G68</f>
        <v>0</v>
      </c>
      <c r="H66" s="13">
        <f t="shared" ref="H66" si="4">H67+H68</f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" si="5">G74+G75+G76</f>
        <v>0</v>
      </c>
      <c r="H73" s="9">
        <f t="shared" ref="H73" si="6">H74+H75+H76</f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" si="7">+G78+G85+G88+G91+G94+G97+G100+G103</f>
        <v>0</v>
      </c>
      <c r="H77" s="9">
        <f t="shared" ref="H77" si="8">+H78+H85+H88+H91+H94+H97+H100+H103</f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9">G79+G82</f>
        <v>0</v>
      </c>
      <c r="H78" s="9">
        <f t="shared" si="9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10">SUM(G80:G81)</f>
        <v>0</v>
      </c>
      <c r="H79" s="9">
        <f t="shared" si="10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" si="11">SUM(G83:G84)</f>
        <v>0</v>
      </c>
      <c r="H82" s="9">
        <f t="shared" ref="H82" si="12">SUM(H83:H84)</f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" si="13">SUM(G86:G87)</f>
        <v>0</v>
      </c>
      <c r="H85" s="9">
        <f t="shared" ref="H85" si="14">SUM(H86:H87)</f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" si="15">SUM(G89:G90)</f>
        <v>0</v>
      </c>
      <c r="H88" s="9">
        <f t="shared" ref="H88" si="16">SUM(H89:H90)</f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" si="17">SUM(G92:G93)</f>
        <v>0</v>
      </c>
      <c r="H91" s="9">
        <f t="shared" ref="H91" si="18">SUM(H92:H93)</f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" si="19">SUM(G95:G96)</f>
        <v>0</v>
      </c>
      <c r="H94" s="9">
        <f t="shared" ref="H94" si="20">SUM(H95:H96)</f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" si="21">SUM(G98:G99)</f>
        <v>0</v>
      </c>
      <c r="H97" s="9">
        <f t="shared" ref="H97" si="22">SUM(H98:H99)</f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" si="23">SUM(G101:G102)</f>
        <v>0</v>
      </c>
      <c r="H100" s="9">
        <f t="shared" ref="H100" si="24">SUM(H101:H102)</f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" si="25">SUM(G104:G106)</f>
        <v>0</v>
      </c>
      <c r="H103" s="9">
        <f t="shared" ref="H103" si="26">SUM(H104:H106)</f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" si="27">SUM(G107:G108)</f>
        <v>0</v>
      </c>
      <c r="H106" s="9">
        <f t="shared" ref="H106" si="28">SUM(H107:H108)</f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29">G58+G73+G77+G109</f>
        <v>0</v>
      </c>
      <c r="H110" s="12">
        <f t="shared" ref="H110" si="30">H58+H73+H77+H109</f>
        <v>0</v>
      </c>
    </row>
  </sheetData>
  <sheetProtection algorithmName="SHA-512" hashValue="miyqpxtVNHZ5OK74p8ThKU5BEAgu7IP42Dr4sgUHx9umVjd7egZYDLbVUFOci3VwdqQwQmWrzdo2UsnmXty0+w==" saltValue="eOUCrUL2Tlm3HdYNBGFFwA==" spinCount="100000" sheet="1" objects="1" scenarios="1"/>
  <mergeCells count="15">
    <mergeCell ref="B110:E110"/>
    <mergeCell ref="D50:E50"/>
    <mergeCell ref="C53:E53"/>
    <mergeCell ref="B55:E55"/>
    <mergeCell ref="B57:E57"/>
    <mergeCell ref="D88:E88"/>
    <mergeCell ref="D100:E100"/>
    <mergeCell ref="J3:L23"/>
    <mergeCell ref="D27:E27"/>
    <mergeCell ref="D13:E13"/>
    <mergeCell ref="D43:E43"/>
    <mergeCell ref="G2:H2"/>
    <mergeCell ref="B5:E5"/>
    <mergeCell ref="B3:E3"/>
    <mergeCell ref="F3:H3"/>
  </mergeCells>
  <dataValidations count="1">
    <dataValidation type="list" allowBlank="1" showInputMessage="1" showErrorMessage="1" sqref="F2">
      <formula1>"2021,2020,2019,2018"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ignoredErrors>
    <ignoredError sqref="F5:H5 F57:G57 H57 G6 F70:G70 F58:G69 F110:G110 F78:G109 F56:H56 F16:G54 F77:G77 F71:G76 F15:G15 F9:G14 F8:G8 F55:G55 G7" unlockedFormula="1"/>
  </ignoredError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N137"/>
  <sheetViews>
    <sheetView showGridLines="0" zoomScaleNormal="100" workbookViewId="0">
      <selection activeCell="G1" sqref="G1"/>
    </sheetView>
  </sheetViews>
  <sheetFormatPr defaultColWidth="11.42578125" defaultRowHeight="12.75" x14ac:dyDescent="0.2"/>
  <cols>
    <col min="1" max="1" width="2" style="46" customWidth="1"/>
    <col min="2" max="2" width="11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B2" s="24"/>
      <c r="C2" s="70" t="s">
        <v>2</v>
      </c>
      <c r="D2" s="105">
        <f>+'Balance Sheet applicant company'!F2</f>
        <v>2020</v>
      </c>
      <c r="E2" s="131" t="s">
        <v>137</v>
      </c>
      <c r="F2" s="132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23" t="s">
        <v>4</v>
      </c>
      <c r="C3" s="70" t="s">
        <v>3</v>
      </c>
      <c r="D3" s="133" t="str">
        <f>+IF('Balance Sheet applicant company'!F3&lt;&gt;"",'Balance Sheet applicant company'!F3,"")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npGgD5iE55bJnIGNSVQxwr7Ofk0838ErvaBAocZyhYbqt/xGBOIEbySEkRq9xjCdTXrmQ5Uizxtr6QeBOT4DOQ==" saltValue="lsQN1Pe2JkipjnW8J4TnOw==" spinCount="100000" sheet="1" objects="1" scenarios="1"/>
  <mergeCells count="17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2" orientation="portrait" r:id="rId1"/>
  <headerFooter>
    <oddFooter>&amp;R&amp;P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Y110"/>
  <sheetViews>
    <sheetView showGridLines="0" zoomScaleNormal="100" workbookViewId="0">
      <selection activeCell="G2" sqref="G2:H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customHeight="1" x14ac:dyDescent="0.25">
      <c r="B2" s="23"/>
      <c r="C2" s="23"/>
      <c r="D2" s="24"/>
      <c r="E2" s="70" t="s">
        <v>2</v>
      </c>
      <c r="F2" s="104" t="s">
        <v>132</v>
      </c>
      <c r="G2" s="118" t="s">
        <v>138</v>
      </c>
      <c r="H2" s="119"/>
    </row>
    <row r="3" spans="1:25" s="25" customFormat="1" ht="15" x14ac:dyDescent="0.25">
      <c r="B3" s="123" t="s">
        <v>133</v>
      </c>
      <c r="C3" s="123"/>
      <c r="D3" s="123"/>
      <c r="E3" s="123"/>
      <c r="F3" s="133" t="str">
        <f>+IF('Balance Sheet applicant company'!F3&lt;&gt;"",'Balance Sheet applicant company'!F3,"")</f>
        <v/>
      </c>
      <c r="G3" s="134"/>
      <c r="H3" s="135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 t="str">
        <f>+F2</f>
        <v>2018</v>
      </c>
      <c r="G5" s="8">
        <f>+F5-1</f>
        <v>2017</v>
      </c>
      <c r="H5" s="8">
        <f>+G5-1</f>
        <v>2016</v>
      </c>
      <c r="I5" s="27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 t="str">
        <f>+F5</f>
        <v>2018</v>
      </c>
      <c r="G57" s="8">
        <f>+G5</f>
        <v>2017</v>
      </c>
      <c r="H57" s="8">
        <f>+H5</f>
        <v>2016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Y8ObpGfivbwN+KgVCLUfUw4btMfCENa9GpRLpLALjUA5u6LvP0xDYHlDEQgPKp8WXTwD1igu/BqOTvZbu7IcmQ==" saltValue="kFt6ZErxa7kR2OJkS0q5Dw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dataValidations count="1">
    <dataValidation type="list" allowBlank="1" showInputMessage="1" showErrorMessage="1" sqref="F2">
      <formula1>"2019,2018,2017,2016,2015,2014,2013"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N137"/>
  <sheetViews>
    <sheetView showGridLines="0" zoomScaleNormal="100" workbookViewId="0">
      <selection activeCell="E2" sqref="E2:F2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74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105" t="str">
        <f>+'Consolidated Balance Sheet'!F2</f>
        <v>2018</v>
      </c>
      <c r="E2" s="131" t="s">
        <v>134</v>
      </c>
      <c r="F2" s="132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3" t="s">
        <v>121</v>
      </c>
      <c r="C3" s="153"/>
      <c r="D3" s="133" t="str">
        <f>+IF('Balance Sheet applicant company'!F3&lt;&gt;"",'Balance Sheet applicant company'!F3,"")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 t="str">
        <f>+D2</f>
        <v>2018</v>
      </c>
      <c r="E5" s="15">
        <f>+D5-1</f>
        <v>2017</v>
      </c>
      <c r="F5" s="15">
        <f>+E5-1</f>
        <v>2016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57"/>
      <c r="I6" s="57"/>
      <c r="J6" s="57"/>
      <c r="K6" s="57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" si="0">SUM(E11:E12)</f>
        <v>0</v>
      </c>
      <c r="F10" s="18">
        <f t="shared" ref="F10" si="1">SUM(F11:F12)</f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57"/>
      <c r="I12" s="57"/>
      <c r="J12" s="57"/>
      <c r="K12" s="57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2">SUM(E16:E17)</f>
        <v>0</v>
      </c>
      <c r="F15" s="18">
        <f t="shared" si="2"/>
        <v>0</v>
      </c>
      <c r="G15" s="62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" si="3">SUM(E20:E21)</f>
        <v>0</v>
      </c>
      <c r="F19" s="18">
        <f t="shared" ref="F19" si="4">SUM(F20:F21)</f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" si="5">SUM(E24:E25)</f>
        <v>0</v>
      </c>
      <c r="F23" s="18">
        <f t="shared" ref="F23" si="6">SUM(F24:F25)</f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" si="7">SUM(E27:E28)</f>
        <v>0</v>
      </c>
      <c r="F26" s="18">
        <f t="shared" ref="F26" si="8">SUM(F27:F28)</f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" si="9">SUM(E30:E31)</f>
        <v>0</v>
      </c>
      <c r="F29" s="18">
        <f t="shared" ref="F29" si="10">SUM(F30:F31)</f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" si="11">SUM(E35:E36)</f>
        <v>0</v>
      </c>
      <c r="F34" s="18">
        <f t="shared" ref="F34" si="12">SUM(F35:F36)</f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" si="13">E6+E7+E8+E9+E10+E13+E19+E22+E23+E26+E29+E32+E33+E34+E37</f>
        <v>0</v>
      </c>
      <c r="F38" s="18">
        <f t="shared" ref="F38" si="14">F6+F7+F8+F9+F10+F13+F19+F22+F23+F26+F29+F32+F33+F34+F37</f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" si="15">SUM(E38:E39)</f>
        <v>0</v>
      </c>
      <c r="F40" s="19">
        <f t="shared" ref="F40" si="16">SUM(F38:F39)</f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fjadsN28EPYJn3KhAQyu45jFF6QifYgJz0Fl54aXqfNprgxwfuZGRK9qFcWi+Ofkrj7/YASsicdw4ZtF34GyRQ==" saltValue="W0qEusnpHDESVy4uA4gXBg==" spinCount="100000" sheet="1" objects="1" scenarios="1"/>
  <mergeCells count="18">
    <mergeCell ref="G20:K21"/>
    <mergeCell ref="G23:K24"/>
    <mergeCell ref="G25:K32"/>
    <mergeCell ref="B33:C33"/>
    <mergeCell ref="B42:C42"/>
    <mergeCell ref="B26:C26"/>
    <mergeCell ref="B23:C23"/>
    <mergeCell ref="E2:F2"/>
    <mergeCell ref="B5:C5"/>
    <mergeCell ref="I7:K7"/>
    <mergeCell ref="G19:K19"/>
    <mergeCell ref="H8:K8"/>
    <mergeCell ref="G9:H9"/>
    <mergeCell ref="I9:K9"/>
    <mergeCell ref="G11:K11"/>
    <mergeCell ref="G14:K14"/>
    <mergeCell ref="B3:C3"/>
    <mergeCell ref="D3:F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ignoredErrors>
    <ignoredError sqref="F5 D5:E8 D10:E12 D9 D14:E40 D13:E13 F41:F42" unlockedFormula="1"/>
  </ignoredError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Y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14.75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4">
        <f>+'Balance Sheet applicant company'!F2</f>
        <v>2020</v>
      </c>
      <c r="G2" s="118" t="s">
        <v>139</v>
      </c>
      <c r="H2" s="119"/>
    </row>
    <row r="3" spans="1:25" s="25" customFormat="1" ht="15" x14ac:dyDescent="0.25">
      <c r="B3" s="123" t="s">
        <v>135</v>
      </c>
      <c r="C3" s="123"/>
      <c r="D3" s="123"/>
      <c r="E3" s="123"/>
      <c r="F3" s="133" t="str">
        <f>+IF('Balance Sheet applicant company'!F3&lt;&gt;"",'Balance Sheet applicant company'!F3,"")</f>
        <v/>
      </c>
      <c r="G3" s="134"/>
      <c r="H3" s="135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77">
        <f>+'BS  linked company  1'!F7+'BS  linked company 2'!F7+'BS  linked company 3'!F7+'BS linked company 4'!F7+'BS  linked company 5'!F7+'BS  linked company 6'!F7+'BS  linked company 7'!F7+'BS linked company 8'!F7+'BS  linked company 9'!F7+'BS  linked company 10'!F7+'Balance Sheet applicant company'!F7</f>
        <v>0</v>
      </c>
      <c r="G7" s="77">
        <f>+'BS  linked company  1'!G7+'BS  linked company 2'!G7+'BS  linked company 3'!G7+'BS linked company 4'!G7+'BS  linked company 5'!G7+'BS  linked company 6'!G7+'BS  linked company 7'!G7+'BS linked company 8'!G7+'BS  linked company 9'!G7+'BS  linked company 10'!G7+'Balance Sheet applicant company'!G7</f>
        <v>0</v>
      </c>
      <c r="H7" s="77">
        <f>+'BS  linked company  1'!H7+'BS  linked company 2'!H7+'BS  linked company 3'!H7+'BS linked company 4'!H7+'BS  linked company 5'!H7+'BS  linked company 6'!H7+'BS  linked company 7'!H7+'BS linked company 8'!H7+'BS  linked company 9'!H7+'BS  linked company 10'!H7+'Balance Sheet applicant company'!H7</f>
        <v>0</v>
      </c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77">
        <f>+'BS  linked company  1'!F8+'BS  linked company 2'!F8+'BS  linked company 3'!F8+'BS linked company 4'!F8+'BS  linked company 5'!F8+'BS  linked company 6'!F8+'BS  linked company 7'!F8+'BS linked company 8'!F8+'BS  linked company 9'!F8+'BS  linked company 10'!F8+'Balance Sheet applicant company'!F8</f>
        <v>0</v>
      </c>
      <c r="G8" s="77">
        <f>+'BS  linked company  1'!G8+'BS  linked company 2'!G8+'BS  linked company 3'!G8+'BS linked company 4'!G8+'BS  linked company 5'!G8+'BS  linked company 6'!G8+'BS  linked company 7'!G8+'BS linked company 8'!G8+'BS  linked company 9'!G8+'BS  linked company 10'!G8+'Balance Sheet applicant company'!G8</f>
        <v>0</v>
      </c>
      <c r="H8" s="77">
        <f>+'BS  linked company  1'!H8+'BS  linked company 2'!H8+'BS  linked company 3'!H8+'BS linked company 4'!H8+'BS  linked company 5'!H8+'BS  linked company 6'!H8+'BS  linked company 7'!H8+'BS linked company 8'!H8+'BS  linked company 9'!H8+'BS  linked company 10'!H8+'Balance Sheet applicant company'!H8</f>
        <v>0</v>
      </c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77">
        <f>+'BS  linked company  1'!F9+'BS  linked company 2'!F9+'BS  linked company 3'!F9+'BS linked company 4'!F9+'BS  linked company 5'!F9+'BS  linked company 6'!F9+'BS  linked company 7'!F9+'BS linked company 8'!F9+'BS  linked company 9'!F9+'BS  linked company 10'!F9+'Balance Sheet applicant company'!F9</f>
        <v>0</v>
      </c>
      <c r="G9" s="77">
        <f>+'BS  linked company  1'!G9+'BS  linked company 2'!G9+'BS  linked company 3'!G9+'BS linked company 4'!G9+'BS  linked company 5'!G9+'BS  linked company 6'!G9+'BS  linked company 7'!G9+'BS linked company 8'!G9+'BS  linked company 9'!G9+'BS  linked company 10'!G9+'Balance Sheet applicant company'!G9</f>
        <v>0</v>
      </c>
      <c r="H9" s="77">
        <f>+'BS  linked company  1'!H9+'BS  linked company 2'!H9+'BS  linked company 3'!H9+'BS linked company 4'!H9+'BS  linked company 5'!H9+'BS  linked company 6'!H9+'BS  linked company 7'!H9+'BS linked company 8'!H9+'BS  linked company 9'!H9+'BS  linked company 10'!H9+'Balance Sheet applicant company'!H9</f>
        <v>0</v>
      </c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77">
        <f>+'BS  linked company  1'!F12+'BS  linked company 2'!F12+'BS  linked company 3'!F12+'BS linked company 4'!F12+'BS  linked company 5'!F12+'BS  linked company 6'!F12+'BS  linked company 7'!F12+'BS linked company 8'!F12+'BS  linked company 9'!F12+'BS  linked company 10'!F12+'Balance Sheet applicant company'!F12</f>
        <v>0</v>
      </c>
      <c r="G12" s="77">
        <f>+'BS  linked company  1'!G12+'BS  linked company 2'!G12+'BS  linked company 3'!G12+'BS linked company 4'!G12+'BS  linked company 5'!G12+'BS  linked company 6'!G12+'BS  linked company 7'!G12+'BS linked company 8'!G12+'BS  linked company 9'!G12+'BS  linked company 10'!G12+'Balance Sheet applicant company'!G12</f>
        <v>0</v>
      </c>
      <c r="H12" s="77">
        <f>+'BS  linked company  1'!H12+'BS  linked company 2'!H12+'BS  linked company 3'!H12+'BS linked company 4'!H12+'BS  linked company 5'!H12+'BS  linked company 6'!H12+'BS  linked company 7'!H12+'BS linked company 8'!H12+'BS  linked company 9'!H12+'BS  linked company 10'!H12+'Balance Sheet applicant company'!H12</f>
        <v>0</v>
      </c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77">
        <f>+'BS  linked company  1'!F14+'BS  linked company 2'!F14+'BS  linked company 3'!F14+'BS linked company 4'!F14+'BS  linked company 5'!F14+'BS  linked company 6'!F14+'BS  linked company 7'!F14+'BS linked company 8'!F14+'BS  linked company 9'!F14+'BS  linked company 10'!F14+'Balance Sheet applicant company'!F14</f>
        <v>0</v>
      </c>
      <c r="G14" s="77">
        <f>+'BS  linked company  1'!G14+'BS  linked company 2'!G14+'BS  linked company 3'!G14+'BS linked company 4'!G14+'BS  linked company 5'!G14+'BS  linked company 6'!G14+'BS  linked company 7'!G14+'BS linked company 8'!G14+'BS  linked company 9'!G14+'BS  linked company 10'!G14+'Balance Sheet applicant company'!G14</f>
        <v>0</v>
      </c>
      <c r="H14" s="77">
        <f>+'BS  linked company  1'!H14+'BS  linked company 2'!H14+'BS  linked company 3'!H14+'BS linked company 4'!H14+'BS  linked company 5'!H14+'BS  linked company 6'!H14+'BS  linked company 7'!H14+'BS linked company 8'!H14+'BS  linked company 9'!H14+'BS  linked company 10'!H14+'Balance Sheet applicant company'!H14</f>
        <v>0</v>
      </c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77">
        <f>+'BS  linked company  1'!F15+'BS  linked company 2'!F15+'BS  linked company 3'!F15+'BS linked company 4'!F15+'BS  linked company 5'!F15+'BS  linked company 6'!F15+'BS  linked company 7'!F15+'BS linked company 8'!F15+'BS  linked company 9'!F15+'BS  linked company 10'!F15+'Balance Sheet applicant company'!F15</f>
        <v>0</v>
      </c>
      <c r="G15" s="77">
        <f>+'BS  linked company  1'!G15+'BS  linked company 2'!G15+'BS  linked company 3'!G15+'BS linked company 4'!G15+'BS  linked company 5'!G15+'BS  linked company 6'!G15+'BS  linked company 7'!G15+'BS linked company 8'!G15+'BS  linked company 9'!G15+'BS  linked company 10'!G15+'Balance Sheet applicant company'!G15</f>
        <v>0</v>
      </c>
      <c r="H15" s="77">
        <f>+'BS  linked company  1'!H15+'BS  linked company 2'!H15+'BS  linked company 3'!H15+'BS linked company 4'!H15+'BS  linked company 5'!H15+'BS  linked company 6'!H15+'BS  linked company 7'!H15+'BS linked company 8'!H15+'BS  linked company 9'!H15+'BS  linked company 10'!H15+'Balance Sheet applicant company'!H15</f>
        <v>0</v>
      </c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77">
        <f>+'BS  linked company  1'!F16+'BS  linked company 2'!F16+'BS  linked company 3'!F16+'BS linked company 4'!F16+'BS  linked company 5'!F16+'BS  linked company 6'!F16+'BS  linked company 7'!F16+'BS linked company 8'!F16+'BS  linked company 9'!F16+'BS  linked company 10'!F16+'Balance Sheet applicant company'!F16</f>
        <v>0</v>
      </c>
      <c r="G16" s="77">
        <f>+'BS  linked company  1'!G16+'BS  linked company 2'!G16+'BS  linked company 3'!G16+'BS linked company 4'!G16+'BS  linked company 5'!G16+'BS  linked company 6'!G16+'BS  linked company 7'!G16+'BS linked company 8'!G16+'BS  linked company 9'!G16+'BS  linked company 10'!G16+'Balance Sheet applicant company'!G16</f>
        <v>0</v>
      </c>
      <c r="H16" s="77">
        <f>+'BS  linked company  1'!H16+'BS  linked company 2'!H16+'BS  linked company 3'!H16+'BS linked company 4'!H16+'BS  linked company 5'!H16+'BS  linked company 6'!H16+'BS  linked company 7'!H16+'BS linked company 8'!H16+'BS  linked company 9'!H16+'BS  linked company 10'!H16+'Balance Sheet applicant company'!H16</f>
        <v>0</v>
      </c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77">
        <f>+'BS  linked company  1'!F17+'BS  linked company 2'!F17+'BS  linked company 3'!F17+'BS linked company 4'!F17+'BS  linked company 5'!F17+'BS  linked company 6'!F17+'BS  linked company 7'!F17+'BS linked company 8'!F17+'BS  linked company 9'!F17+'BS  linked company 10'!F17+'Balance Sheet applicant company'!F17</f>
        <v>0</v>
      </c>
      <c r="G17" s="77">
        <f>+'BS  linked company  1'!G17+'BS  linked company 2'!G17+'BS  linked company 3'!G17+'BS linked company 4'!G17+'BS  linked company 5'!G17+'BS  linked company 6'!G17+'BS  linked company 7'!G17+'BS linked company 8'!G17+'BS  linked company 9'!G17+'BS  linked company 10'!G17+'Balance Sheet applicant company'!G17</f>
        <v>0</v>
      </c>
      <c r="H17" s="77">
        <f>+'BS  linked company  1'!H17+'BS  linked company 2'!H17+'BS  linked company 3'!H17+'BS linked company 4'!H17+'BS  linked company 5'!H17+'BS  linked company 6'!H17+'BS  linked company 7'!H17+'BS linked company 8'!H17+'BS  linked company 9'!H17+'BS  linked company 10'!H17+'Balance Sheet applicant company'!H17</f>
        <v>0</v>
      </c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77">
        <f>+'BS  linked company  1'!F19+'BS  linked company 2'!F19+'BS  linked company 3'!F19+'BS linked company 4'!F19+'BS  linked company 5'!F19+'BS  linked company 6'!F19+'BS  linked company 7'!F19+'BS linked company 8'!F19+'BS  linked company 9'!F19+'BS  linked company 10'!F19+'Balance Sheet applicant company'!F19</f>
        <v>0</v>
      </c>
      <c r="G19" s="77">
        <f>+'BS  linked company  1'!G19+'BS  linked company 2'!G19+'BS  linked company 3'!G19+'BS linked company 4'!G19+'BS  linked company 5'!G19+'BS  linked company 6'!G19+'BS  linked company 7'!G19+'BS linked company 8'!G19+'BS  linked company 9'!G19+'BS  linked company 10'!G19+'Balance Sheet applicant company'!G19</f>
        <v>0</v>
      </c>
      <c r="H19" s="77">
        <f>+'BS  linked company  1'!H19+'BS  linked company 2'!H19+'BS  linked company 3'!H19+'BS linked company 4'!H19+'BS  linked company 5'!H19+'BS  linked company 6'!H19+'BS  linked company 7'!H19+'BS linked company 8'!H19+'BS  linked company 9'!H19+'BS  linked company 10'!H19+'Balance Sheet applicant company'!H19</f>
        <v>0</v>
      </c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77">
        <f>+'BS  linked company  1'!F20+'BS  linked company 2'!F20+'BS  linked company 3'!F20+'BS linked company 4'!F20+'BS  linked company 5'!F20+'BS  linked company 6'!F20+'BS  linked company 7'!F20+'BS linked company 8'!F20+'BS  linked company 9'!F20+'BS  linked company 10'!F20+'Balance Sheet applicant company'!F20</f>
        <v>0</v>
      </c>
      <c r="G20" s="77">
        <f>+'BS  linked company  1'!G20+'BS  linked company 2'!G20+'BS  linked company 3'!G20+'BS linked company 4'!G20+'BS  linked company 5'!G20+'BS  linked company 6'!G20+'BS  linked company 7'!G20+'BS linked company 8'!G20+'BS  linked company 9'!G20+'BS  linked company 10'!G20+'Balance Sheet applicant company'!G20</f>
        <v>0</v>
      </c>
      <c r="H20" s="77">
        <f>+'BS  linked company  1'!H20+'BS  linked company 2'!H20+'BS  linked company 3'!H20+'BS linked company 4'!H20+'BS  linked company 5'!H20+'BS  linked company 6'!H20+'BS  linked company 7'!H20+'BS linked company 8'!H20+'BS  linked company 9'!H20+'BS  linked company 10'!H20+'Balance Sheet applicant company'!H20</f>
        <v>0</v>
      </c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77">
        <f>+'BS  linked company  1'!F21+'BS  linked company 2'!F21+'BS  linked company 3'!F21+'BS linked company 4'!F21+'BS  linked company 5'!F21+'BS  linked company 6'!F21+'BS  linked company 7'!F21+'BS linked company 8'!F21+'BS  linked company 9'!F21+'BS  linked company 10'!F21+'Balance Sheet applicant company'!F21</f>
        <v>0</v>
      </c>
      <c r="G21" s="77">
        <f>+'BS  linked company  1'!G21+'BS  linked company 2'!G21+'BS  linked company 3'!G21+'BS linked company 4'!G21+'BS  linked company 5'!G21+'BS  linked company 6'!G21+'BS  linked company 7'!G21+'BS linked company 8'!G21+'BS  linked company 9'!G21+'BS  linked company 10'!G21+'Balance Sheet applicant company'!G21</f>
        <v>0</v>
      </c>
      <c r="H21" s="77">
        <f>+'BS  linked company  1'!H21+'BS  linked company 2'!H21+'BS  linked company 3'!H21+'BS linked company 4'!H21+'BS  linked company 5'!H21+'BS  linked company 6'!H21+'BS  linked company 7'!H21+'BS linked company 8'!H21+'BS  linked company 9'!H21+'BS  linked company 10'!H21+'Balance Sheet applicant company'!H21</f>
        <v>0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77">
        <f>+'BS  linked company  1'!F22+'BS  linked company 2'!F22+'BS  linked company 3'!F22+'BS linked company 4'!F22+'BS  linked company 5'!F22+'BS  linked company 6'!F22+'BS  linked company 7'!F22+'BS linked company 8'!F22+'BS  linked company 9'!F22+'BS  linked company 10'!F22+'Balance Sheet applicant company'!F22</f>
        <v>0</v>
      </c>
      <c r="G22" s="77">
        <f>+'BS  linked company  1'!G22+'BS  linked company 2'!G22+'BS  linked company 3'!G22+'BS linked company 4'!G22+'BS  linked company 5'!G22+'BS  linked company 6'!G22+'BS  linked company 7'!G22+'BS linked company 8'!G22+'BS  linked company 9'!G22+'BS  linked company 10'!G22+'Balance Sheet applicant company'!G22</f>
        <v>0</v>
      </c>
      <c r="H22" s="77">
        <f>+'BS  linked company  1'!H22+'BS  linked company 2'!H22+'BS  linked company 3'!H22+'BS linked company 4'!H22+'BS  linked company 5'!H22+'BS  linked company 6'!H22+'BS  linked company 7'!H22+'BS linked company 8'!H22+'BS  linked company 9'!H22+'BS  linked company 10'!H22+'Balance Sheet applicant company'!H22</f>
        <v>0</v>
      </c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77">
        <f>+'BS  linked company  1'!F24+'BS  linked company 2'!F24+'BS  linked company 3'!F24+'BS linked company 4'!F24+'BS  linked company 5'!F24+'BS  linked company 6'!F24+'BS  linked company 7'!F24+'BS linked company 8'!F24+'BS  linked company 9'!F24+'BS  linked company 10'!F24+'Balance Sheet applicant company'!F24</f>
        <v>0</v>
      </c>
      <c r="G24" s="77">
        <f>+'BS  linked company  1'!G24+'BS  linked company 2'!G24+'BS  linked company 3'!G24+'BS linked company 4'!G24+'BS  linked company 5'!G24+'BS  linked company 6'!G24+'BS  linked company 7'!G24+'BS linked company 8'!G24+'BS  linked company 9'!G24+'BS  linked company 10'!G24+'Balance Sheet applicant company'!G24</f>
        <v>0</v>
      </c>
      <c r="H24" s="77">
        <f>+'BS  linked company  1'!H24+'BS  linked company 2'!H24+'BS  linked company 3'!H24+'BS linked company 4'!H24+'BS  linked company 5'!H24+'BS  linked company 6'!H24+'BS  linked company 7'!H24+'BS linked company 8'!H24+'BS  linked company 9'!H24+'BS  linked company 10'!H24+'Balance Sheet applicant company'!H24</f>
        <v>0</v>
      </c>
    </row>
    <row r="25" spans="1:25" ht="15" x14ac:dyDescent="0.25">
      <c r="B25" s="81"/>
      <c r="C25" s="82"/>
      <c r="D25" s="86" t="s">
        <v>24</v>
      </c>
      <c r="E25" s="83"/>
      <c r="F25" s="77">
        <f>+'BS  linked company  1'!F25+'BS  linked company 2'!F25+'BS  linked company 3'!F25+'BS linked company 4'!F25+'BS  linked company 5'!F25+'BS  linked company 6'!F25+'BS  linked company 7'!F25+'BS linked company 8'!F25+'BS  linked company 9'!F25+'BS  linked company 10'!F25+'Balance Sheet applicant company'!F25</f>
        <v>0</v>
      </c>
      <c r="G25" s="77">
        <f>+'BS  linked company  1'!G25+'BS  linked company 2'!G25+'BS  linked company 3'!G25+'BS linked company 4'!G25+'BS  linked company 5'!G25+'BS  linked company 6'!G25+'BS  linked company 7'!G25+'BS linked company 8'!G25+'BS  linked company 9'!G25+'BS  linked company 10'!G25+'Balance Sheet applicant company'!G25</f>
        <v>0</v>
      </c>
      <c r="H25" s="77">
        <f>+'BS  linked company  1'!H25+'BS  linked company 2'!H25+'BS  linked company 3'!H25+'BS linked company 4'!H25+'BS  linked company 5'!H25+'BS  linked company 6'!H25+'BS  linked company 7'!H25+'BS linked company 8'!H25+'BS  linked company 9'!H25+'BS  linked company 10'!H25+'Balance Sheet applicant company'!H25</f>
        <v>0</v>
      </c>
    </row>
    <row r="26" spans="1:25" ht="15" x14ac:dyDescent="0.25">
      <c r="B26" s="81"/>
      <c r="C26" s="82"/>
      <c r="D26" s="86" t="s">
        <v>25</v>
      </c>
      <c r="E26" s="83"/>
      <c r="F26" s="77">
        <f>+'BS  linked company  1'!F26+'BS  linked company 2'!F26+'BS  linked company 3'!F26+'BS linked company 4'!F26+'BS  linked company 5'!F26+'BS  linked company 6'!F26+'BS  linked company 7'!F26+'BS linked company 8'!F26+'BS  linked company 9'!F26+'BS  linked company 10'!F26+'Balance Sheet applicant company'!F26</f>
        <v>0</v>
      </c>
      <c r="G26" s="77">
        <f>+'BS  linked company  1'!G26+'BS  linked company 2'!G26+'BS  linked company 3'!G26+'BS linked company 4'!G26+'BS  linked company 5'!G26+'BS  linked company 6'!G26+'BS  linked company 7'!G26+'BS linked company 8'!G26+'BS  linked company 9'!G26+'BS  linked company 10'!G26+'Balance Sheet applicant company'!G26</f>
        <v>0</v>
      </c>
      <c r="H26" s="77">
        <f>+'BS  linked company  1'!H26+'BS  linked company 2'!H26+'BS  linked company 3'!H26+'BS linked company 4'!H26+'BS  linked company 5'!H26+'BS  linked company 6'!H26+'BS  linked company 7'!H26+'BS linked company 8'!H26+'BS  linked company 9'!H26+'BS  linked company 10'!H26+'Balance Sheet applicant company'!H26</f>
        <v>0</v>
      </c>
    </row>
    <row r="27" spans="1:25" ht="30" customHeight="1" x14ac:dyDescent="0.25">
      <c r="B27" s="81"/>
      <c r="C27" s="84"/>
      <c r="D27" s="116" t="s">
        <v>26</v>
      </c>
      <c r="E27" s="117"/>
      <c r="F27" s="77">
        <f>+'BS  linked company  1'!F27+'BS  linked company 2'!F27+'BS  linked company 3'!F27+'BS linked company 4'!F27+'BS  linked company 5'!F27+'BS  linked company 6'!F27+'BS  linked company 7'!F27+'BS linked company 8'!F27+'BS  linked company 9'!F27+'BS  linked company 10'!F27+'Balance Sheet applicant company'!F27</f>
        <v>0</v>
      </c>
      <c r="G27" s="77">
        <f>+'BS  linked company  1'!G27+'BS  linked company 2'!G27+'BS  linked company 3'!G27+'BS linked company 4'!G27+'BS  linked company 5'!G27+'BS  linked company 6'!G27+'BS  linked company 7'!G27+'BS linked company 8'!G27+'BS  linked company 9'!G27+'BS  linked company 10'!G27+'Balance Sheet applicant company'!G27</f>
        <v>0</v>
      </c>
      <c r="H27" s="77">
        <f>+'BS  linked company  1'!H27+'BS  linked company 2'!H27+'BS  linked company 3'!H27+'BS linked company 4'!H27+'BS  linked company 5'!H27+'BS  linked company 6'!H27+'BS  linked company 7'!H27+'BS linked company 8'!H27+'BS  linked company 9'!H27+'BS  linked company 10'!H27+'Balance Sheet applicant company'!H27</f>
        <v>0</v>
      </c>
    </row>
    <row r="28" spans="1:25" ht="15" x14ac:dyDescent="0.25">
      <c r="B28" s="81"/>
      <c r="C28" s="84"/>
      <c r="D28" s="86" t="s">
        <v>27</v>
      </c>
      <c r="E28" s="83"/>
      <c r="F28" s="77">
        <f>+'BS  linked company  1'!F28+'BS  linked company 2'!F28+'BS  linked company 3'!F28+'BS linked company 4'!F28+'BS  linked company 5'!F28+'BS  linked company 6'!F28+'BS  linked company 7'!F28+'BS linked company 8'!F28+'BS  linked company 9'!F28+'BS  linked company 10'!F28+'Balance Sheet applicant company'!F28</f>
        <v>0</v>
      </c>
      <c r="G28" s="77">
        <f>+'BS  linked company  1'!G28+'BS  linked company 2'!G28+'BS  linked company 3'!G28+'BS linked company 4'!G28+'BS  linked company 5'!G28+'BS  linked company 6'!G28+'BS  linked company 7'!G28+'BS linked company 8'!G28+'BS  linked company 9'!G28+'BS  linked company 10'!G28+'Balance Sheet applicant company'!G28</f>
        <v>0</v>
      </c>
      <c r="H28" s="77">
        <f>+'BS  linked company  1'!H28+'BS  linked company 2'!H28+'BS  linked company 3'!H28+'BS linked company 4'!H28+'BS  linked company 5'!H28+'BS  linked company 6'!H28+'BS  linked company 7'!H28+'BS linked company 8'!H28+'BS  linked company 9'!H28+'BS  linked company 10'!H28+'Balance Sheet applicant company'!H28</f>
        <v>0</v>
      </c>
    </row>
    <row r="29" spans="1:25" ht="15" x14ac:dyDescent="0.25">
      <c r="B29" s="81"/>
      <c r="C29" s="84"/>
      <c r="D29" s="86" t="s">
        <v>28</v>
      </c>
      <c r="E29" s="83"/>
      <c r="F29" s="77">
        <f>+'BS  linked company  1'!F29+'BS  linked company 2'!F29+'BS  linked company 3'!F29+'BS linked company 4'!F29+'BS  linked company 5'!F29+'BS  linked company 6'!F29+'BS  linked company 7'!F29+'BS linked company 8'!F29+'BS  linked company 9'!F29+'BS  linked company 10'!F29+'Balance Sheet applicant company'!F29</f>
        <v>0</v>
      </c>
      <c r="G29" s="77">
        <f>+'BS  linked company  1'!G29+'BS  linked company 2'!G29+'BS  linked company 3'!G29+'BS linked company 4'!G29+'BS  linked company 5'!G29+'BS  linked company 6'!G29+'BS  linked company 7'!G29+'BS linked company 8'!G29+'BS  linked company 9'!G29+'BS  linked company 10'!G29+'Balance Sheet applicant company'!G29</f>
        <v>0</v>
      </c>
      <c r="H29" s="77">
        <f>+'BS  linked company  1'!H29+'BS  linked company 2'!H29+'BS  linked company 3'!H29+'BS linked company 4'!H29+'BS  linked company 5'!H29+'BS  linked company 6'!H29+'BS  linked company 7'!H29+'BS linked company 8'!H29+'BS  linked company 9'!H29+'BS  linked company 10'!H29+'Balance Sheet applicant company'!H29</f>
        <v>0</v>
      </c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77">
        <f>+'BS  linked company  1'!F32+'BS  linked company 2'!F32+'BS  linked company 3'!F32+'BS linked company 4'!F32+'BS  linked company 5'!F32+'BS  linked company 6'!F32+'BS  linked company 7'!F32+'BS linked company 8'!F32+'BS  linked company 9'!F32+'BS  linked company 10'!F32+'Balance Sheet applicant company'!F32</f>
        <v>0</v>
      </c>
      <c r="G32" s="77">
        <f>+'BS  linked company  1'!G32+'BS  linked company 2'!G32+'BS  linked company 3'!G32+'BS linked company 4'!G32+'BS  linked company 5'!G32+'BS  linked company 6'!G32+'BS  linked company 7'!G32+'BS linked company 8'!G32+'BS  linked company 9'!G32+'BS  linked company 10'!G32+'Balance Sheet applicant company'!G32</f>
        <v>0</v>
      </c>
      <c r="H32" s="77">
        <f>+'BS  linked company  1'!H32+'BS  linked company 2'!H32+'BS  linked company 3'!H32+'BS linked company 4'!H32+'BS  linked company 5'!H32+'BS  linked company 6'!H32+'BS  linked company 7'!H32+'BS linked company 8'!H32+'BS  linked company 9'!H32+'BS  linked company 10'!H32+'Balance Sheet applicant company'!H32</f>
        <v>0</v>
      </c>
    </row>
    <row r="33" spans="2:25" ht="15" x14ac:dyDescent="0.25">
      <c r="B33" s="81"/>
      <c r="C33" s="84"/>
      <c r="D33" s="86" t="s">
        <v>31</v>
      </c>
      <c r="E33" s="91"/>
      <c r="F33" s="77">
        <f>+'BS  linked company  1'!F33+'BS  linked company 2'!F33+'BS  linked company 3'!F33+'BS linked company 4'!F33+'BS  linked company 5'!F33+'BS  linked company 6'!F33+'BS  linked company 7'!F33+'BS linked company 8'!F33+'BS  linked company 9'!F33+'BS  linked company 10'!F33+'Balance Sheet applicant company'!F33</f>
        <v>0</v>
      </c>
      <c r="G33" s="77">
        <f>+'BS  linked company  1'!G33+'BS  linked company 2'!G33+'BS  linked company 3'!G33+'BS linked company 4'!G33+'BS  linked company 5'!G33+'BS  linked company 6'!G33+'BS  linked company 7'!G33+'BS linked company 8'!G33+'BS  linked company 9'!G33+'BS  linked company 10'!G33+'Balance Sheet applicant company'!G33</f>
        <v>0</v>
      </c>
      <c r="H33" s="77">
        <f>+'BS  linked company  1'!H33+'BS  linked company 2'!H33+'BS  linked company 3'!H33+'BS linked company 4'!H33+'BS  linked company 5'!H33+'BS  linked company 6'!H33+'BS  linked company 7'!H33+'BS linked company 8'!H33+'BS  linked company 9'!H33+'BS  linked company 10'!H33+'Balance Sheet applicant company'!H33</f>
        <v>0</v>
      </c>
    </row>
    <row r="34" spans="2:25" ht="15" x14ac:dyDescent="0.25">
      <c r="B34" s="81"/>
      <c r="C34" s="84"/>
      <c r="D34" s="86" t="s">
        <v>32</v>
      </c>
      <c r="E34" s="91"/>
      <c r="F34" s="77">
        <f>+'BS  linked company  1'!F34+'BS  linked company 2'!F34+'BS  linked company 3'!F34+'BS linked company 4'!F34+'BS  linked company 5'!F34+'BS  linked company 6'!F34+'BS  linked company 7'!F34+'BS linked company 8'!F34+'BS  linked company 9'!F34+'BS  linked company 10'!F34+'Balance Sheet applicant company'!F34</f>
        <v>0</v>
      </c>
      <c r="G34" s="77">
        <f>+'BS  linked company  1'!G34+'BS  linked company 2'!G34+'BS  linked company 3'!G34+'BS linked company 4'!G34+'BS  linked company 5'!G34+'BS  linked company 6'!G34+'BS  linked company 7'!G34+'BS linked company 8'!G34+'BS  linked company 9'!G34+'BS  linked company 10'!G34+'Balance Sheet applicant company'!G34</f>
        <v>0</v>
      </c>
      <c r="H34" s="77">
        <f>+'BS  linked company  1'!H34+'BS  linked company 2'!H34+'BS  linked company 3'!H34+'BS linked company 4'!H34+'BS  linked company 5'!H34+'BS  linked company 6'!H34+'BS  linked company 7'!H34+'BS linked company 8'!H34+'BS  linked company 9'!H34+'BS  linked company 10'!H34+'Balance Sheet applicant company'!H34</f>
        <v>0</v>
      </c>
    </row>
    <row r="35" spans="2:25" ht="15" x14ac:dyDescent="0.25">
      <c r="B35" s="81"/>
      <c r="C35" s="84"/>
      <c r="D35" s="86" t="s">
        <v>33</v>
      </c>
      <c r="E35" s="91"/>
      <c r="F35" s="77">
        <f>+'BS  linked company  1'!F35+'BS  linked company 2'!F35+'BS  linked company 3'!F35+'BS linked company 4'!F35+'BS  linked company 5'!F35+'BS  linked company 6'!F35+'BS  linked company 7'!F35+'BS linked company 8'!F35+'BS  linked company 9'!F35+'BS  linked company 10'!F35+'Balance Sheet applicant company'!F35</f>
        <v>0</v>
      </c>
      <c r="G35" s="77">
        <f>+'BS  linked company  1'!G35+'BS  linked company 2'!G35+'BS  linked company 3'!G35+'BS linked company 4'!G35+'BS  linked company 5'!G35+'BS  linked company 6'!G35+'BS  linked company 7'!G35+'BS linked company 8'!G35+'BS  linked company 9'!G35+'BS  linked company 10'!G35+'Balance Sheet applicant company'!G35</f>
        <v>0</v>
      </c>
      <c r="H35" s="77">
        <f>+'BS  linked company  1'!H35+'BS  linked company 2'!H35+'BS  linked company 3'!H35+'BS linked company 4'!H35+'BS  linked company 5'!H35+'BS  linked company 6'!H35+'BS  linked company 7'!H35+'BS linked company 8'!H35+'BS  linked company 9'!H35+'BS  linked company 10'!H35+'Balance Sheet applicant company'!H35</f>
        <v>0</v>
      </c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77">
        <f>+'BS  linked company  1'!F38+'BS  linked company 2'!F38+'BS  linked company 3'!F38+'BS linked company 4'!F38+'BS  linked company 5'!F38+'BS  linked company 6'!F38+'BS  linked company 7'!F38+'BS linked company 8'!F38+'BS  linked company 9'!F38+'BS  linked company 10'!F38+'Balance Sheet applicant company'!F38</f>
        <v>0</v>
      </c>
      <c r="G38" s="77">
        <f>+'BS  linked company  1'!G38+'BS  linked company 2'!G38+'BS  linked company 3'!G38+'BS linked company 4'!G38+'BS  linked company 5'!G38+'BS  linked company 6'!G38+'BS  linked company 7'!G38+'BS linked company 8'!G38+'BS  linked company 9'!G38+'BS  linked company 10'!G38+'Balance Sheet applicant company'!G38</f>
        <v>0</v>
      </c>
      <c r="H38" s="77">
        <f>+'BS  linked company  1'!H38+'BS  linked company 2'!H38+'BS  linked company 3'!H38+'BS linked company 4'!H38+'BS  linked company 5'!H38+'BS  linked company 6'!H38+'BS  linked company 7'!H38+'BS linked company 8'!H38+'BS  linked company 9'!H38+'BS  linked company 10'!H38+'Balance Sheet applicant company'!H38</f>
        <v>0</v>
      </c>
    </row>
    <row r="39" spans="2:25" ht="15" x14ac:dyDescent="0.25">
      <c r="B39" s="81"/>
      <c r="C39" s="84"/>
      <c r="D39" s="84"/>
      <c r="E39" s="87" t="s">
        <v>37</v>
      </c>
      <c r="F39" s="77">
        <f>+'BS  linked company  1'!F39+'BS  linked company 2'!F39+'BS  linked company 3'!F39+'BS linked company 4'!F39+'BS  linked company 5'!F39+'BS  linked company 6'!F39+'BS  linked company 7'!F39+'BS linked company 8'!F39+'BS  linked company 9'!F39+'BS  linked company 10'!F39+'Balance Sheet applicant company'!F39</f>
        <v>0</v>
      </c>
      <c r="G39" s="77">
        <f>+'BS  linked company  1'!G39+'BS  linked company 2'!G39+'BS  linked company 3'!G39+'BS linked company 4'!G39+'BS  linked company 5'!G39+'BS  linked company 6'!G39+'BS  linked company 7'!G39+'BS linked company 8'!G39+'BS  linked company 9'!G39+'BS  linked company 10'!G39+'Balance Sheet applicant company'!G39</f>
        <v>0</v>
      </c>
      <c r="H39" s="77">
        <f>+'BS  linked company  1'!H39+'BS  linked company 2'!H39+'BS  linked company 3'!H39+'BS linked company 4'!H39+'BS  linked company 5'!H39+'BS  linked company 6'!H39+'BS  linked company 7'!H39+'BS linked company 8'!H39+'BS  linked company 9'!H39+'BS  linked company 10'!H39+'Balance Sheet applicant company'!H39</f>
        <v>0</v>
      </c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77">
        <f>+'BS  linked company  1'!F41+'BS  linked company 2'!F41+'BS  linked company 3'!F41+'BS linked company 4'!F41+'BS  linked company 5'!F41+'BS  linked company 6'!F41+'BS  linked company 7'!F41+'BS linked company 8'!F41+'BS  linked company 9'!F41+'BS  linked company 10'!F41+'Balance Sheet applicant company'!F41</f>
        <v>0</v>
      </c>
      <c r="G41" s="77">
        <f>+'BS  linked company  1'!G41+'BS  linked company 2'!G41+'BS  linked company 3'!G41+'BS linked company 4'!G41+'BS  linked company 5'!G41+'BS  linked company 6'!G41+'BS  linked company 7'!G41+'BS linked company 8'!G41+'BS  linked company 9'!G41+'BS  linked company 10'!G41+'Balance Sheet applicant company'!G41</f>
        <v>0</v>
      </c>
      <c r="H41" s="77">
        <f>+'BS  linked company  1'!H41+'BS  linked company 2'!H41+'BS  linked company 3'!H41+'BS linked company 4'!H41+'BS  linked company 5'!H41+'BS  linked company 6'!H41+'BS  linked company 7'!H41+'BS linked company 8'!H41+'BS  linked company 9'!H41+'BS  linked company 10'!H41+'Balance Sheet applicant company'!H41</f>
        <v>0</v>
      </c>
    </row>
    <row r="42" spans="2:25" ht="15" x14ac:dyDescent="0.25">
      <c r="B42" s="81"/>
      <c r="C42" s="84"/>
      <c r="D42" s="84"/>
      <c r="E42" s="87" t="s">
        <v>37</v>
      </c>
      <c r="F42" s="77">
        <f>+'BS  linked company  1'!F42+'BS  linked company 2'!F42+'BS  linked company 3'!F42+'BS linked company 4'!F42+'BS  linked company 5'!F42+'BS  linked company 6'!F42+'BS  linked company 7'!F42+'BS linked company 8'!F42+'BS  linked company 9'!F42+'BS  linked company 10'!F42+'Balance Sheet applicant company'!F42</f>
        <v>0</v>
      </c>
      <c r="G42" s="77">
        <f>+'BS  linked company  1'!G42+'BS  linked company 2'!G42+'BS  linked company 3'!G42+'BS linked company 4'!G42+'BS  linked company 5'!G42+'BS  linked company 6'!G42+'BS  linked company 7'!G42+'BS linked company 8'!G42+'BS  linked company 9'!G42+'BS  linked company 10'!G42+'Balance Sheet applicant company'!G42</f>
        <v>0</v>
      </c>
      <c r="H42" s="77">
        <f>+'BS  linked company  1'!H42+'BS  linked company 2'!H42+'BS  linked company 3'!H42+'BS linked company 4'!H42+'BS  linked company 5'!H42+'BS  linked company 6'!H42+'BS  linked company 7'!H42+'BS linked company 8'!H42+'BS  linked company 9'!H42+'BS  linked company 10'!H42+'Balance Sheet applicant company'!H42</f>
        <v>0</v>
      </c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77">
        <f>+'BS  linked company  1'!F44+'BS  linked company 2'!F44+'BS  linked company 3'!F44+'BS linked company 4'!F44+'BS  linked company 5'!F44+'BS  linked company 6'!F44+'BS  linked company 7'!F44+'BS linked company 8'!F44+'BS  linked company 9'!F44+'BS  linked company 10'!F44+'Balance Sheet applicant company'!F44</f>
        <v>0</v>
      </c>
      <c r="G44" s="77">
        <f>+'BS  linked company  1'!G44+'BS  linked company 2'!G44+'BS  linked company 3'!G44+'BS linked company 4'!G44+'BS  linked company 5'!G44+'BS  linked company 6'!G44+'BS  linked company 7'!G44+'BS linked company 8'!G44+'BS  linked company 9'!G44+'BS  linked company 10'!G44+'Balance Sheet applicant company'!G44</f>
        <v>0</v>
      </c>
      <c r="H44" s="77">
        <f>+'BS  linked company  1'!H44+'BS  linked company 2'!H44+'BS  linked company 3'!H44+'BS linked company 4'!H44+'BS  linked company 5'!H44+'BS  linked company 6'!H44+'BS  linked company 7'!H44+'BS linked company 8'!H44+'BS  linked company 9'!H44+'BS  linked company 10'!H44+'Balance Sheet applicant company'!H44</f>
        <v>0</v>
      </c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77">
        <f>+'BS  linked company  1'!F45+'BS  linked company 2'!F45+'BS  linked company 3'!F45+'BS linked company 4'!F45+'BS  linked company 5'!F45+'BS  linked company 6'!F45+'BS  linked company 7'!F45+'BS linked company 8'!F45+'BS  linked company 9'!F45+'BS  linked company 10'!F45+'Balance Sheet applicant company'!F45</f>
        <v>0</v>
      </c>
      <c r="G45" s="77">
        <f>+'BS  linked company  1'!G45+'BS  linked company 2'!G45+'BS  linked company 3'!G45+'BS linked company 4'!G45+'BS  linked company 5'!G45+'BS  linked company 6'!G45+'BS  linked company 7'!G45+'BS linked company 8'!G45+'BS  linked company 9'!G45+'BS  linked company 10'!G45+'Balance Sheet applicant company'!G45</f>
        <v>0</v>
      </c>
      <c r="H45" s="77">
        <f>+'BS  linked company  1'!H45+'BS  linked company 2'!H45+'BS  linked company 3'!H45+'BS linked company 4'!H45+'BS  linked company 5'!H45+'BS  linked company 6'!H45+'BS  linked company 7'!H45+'BS linked company 8'!H45+'BS  linked company 9'!H45+'BS  linked company 10'!H45+'Balance Sheet applicant company'!H45</f>
        <v>0</v>
      </c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77">
        <f>+'BS  linked company  1'!F47+'BS  linked company 2'!F47+'BS  linked company 3'!F47+'BS linked company 4'!F47+'BS  linked company 5'!F47+'BS  linked company 6'!F47+'BS  linked company 7'!F47+'BS linked company 8'!F47+'BS  linked company 9'!F47+'BS  linked company 10'!F47+'Balance Sheet applicant company'!F47</f>
        <v>0</v>
      </c>
      <c r="G47" s="77">
        <f>+'BS  linked company  1'!G47+'BS  linked company 2'!G47+'BS  linked company 3'!G47+'BS linked company 4'!G47+'BS  linked company 5'!G47+'BS  linked company 6'!G47+'BS  linked company 7'!G47+'BS linked company 8'!G47+'BS  linked company 9'!G47+'BS  linked company 10'!G47+'Balance Sheet applicant company'!G47</f>
        <v>0</v>
      </c>
      <c r="H47" s="77">
        <f>+'BS  linked company  1'!H47+'BS  linked company 2'!H47+'BS  linked company 3'!H47+'BS linked company 4'!H47+'BS  linked company 5'!H47+'BS  linked company 6'!H47+'BS  linked company 7'!H47+'BS linked company 8'!H47+'BS  linked company 9'!H47+'BS  linked company 10'!H47+'Balance Sheet applicant company'!H47</f>
        <v>0</v>
      </c>
      <c r="X47" s="25"/>
    </row>
    <row r="48" spans="2:25" ht="15" x14ac:dyDescent="0.25">
      <c r="B48" s="81"/>
      <c r="C48" s="84"/>
      <c r="D48" s="84"/>
      <c r="E48" s="87" t="s">
        <v>37</v>
      </c>
      <c r="F48" s="77">
        <f>+'BS  linked company  1'!F48+'BS  linked company 2'!F48+'BS  linked company 3'!F48+'BS linked company 4'!F48+'BS  linked company 5'!F48+'BS  linked company 6'!F48+'BS  linked company 7'!F48+'BS linked company 8'!F48+'BS  linked company 9'!F48+'BS  linked company 10'!F48+'Balance Sheet applicant company'!F48</f>
        <v>0</v>
      </c>
      <c r="G48" s="77">
        <f>+'BS  linked company  1'!G48+'BS  linked company 2'!G48+'BS  linked company 3'!G48+'BS linked company 4'!G48+'BS  linked company 5'!G48+'BS  linked company 6'!G48+'BS  linked company 7'!G48+'BS linked company 8'!G48+'BS  linked company 9'!G48+'BS  linked company 10'!G48+'Balance Sheet applicant company'!G48</f>
        <v>0</v>
      </c>
      <c r="H48" s="77">
        <f>+'BS  linked company  1'!H48+'BS  linked company 2'!H48+'BS  linked company 3'!H48+'BS linked company 4'!H48+'BS  linked company 5'!H48+'BS  linked company 6'!H48+'BS  linked company 7'!H48+'BS linked company 8'!H48+'BS  linked company 9'!H48+'BS  linked company 10'!H48+'Balance Sheet applicant company'!H48</f>
        <v>0</v>
      </c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77">
        <f>+'BS  linked company  1'!F50+'BS  linked company 2'!F50+'BS  linked company 3'!F50+'BS linked company 4'!F50+'BS  linked company 5'!F50+'BS  linked company 6'!F50+'BS  linked company 7'!F50+'BS linked company 8'!F50+'BS  linked company 9'!F50+'BS  linked company 10'!F50+'Balance Sheet applicant company'!F50</f>
        <v>0</v>
      </c>
      <c r="G50" s="77">
        <f>+'BS  linked company  1'!G50+'BS  linked company 2'!G50+'BS  linked company 3'!G50+'BS linked company 4'!G50+'BS  linked company 5'!G50+'BS  linked company 6'!G50+'BS  linked company 7'!G50+'BS linked company 8'!G50+'BS  linked company 9'!G50+'BS  linked company 10'!G50+'Balance Sheet applicant company'!G50</f>
        <v>0</v>
      </c>
      <c r="H50" s="77">
        <f>+'BS  linked company  1'!H50+'BS  linked company 2'!H50+'BS  linked company 3'!H50+'BS linked company 4'!H50+'BS  linked company 5'!H50+'BS  linked company 6'!H50+'BS  linked company 7'!H50+'BS linked company 8'!H50+'BS  linked company 9'!H50+'BS  linked company 10'!H50+'Balance Sheet applicant company'!H50</f>
        <v>0</v>
      </c>
    </row>
    <row r="51" spans="2:25" ht="15" x14ac:dyDescent="0.25">
      <c r="B51" s="81"/>
      <c r="C51" s="84"/>
      <c r="D51" s="86" t="s">
        <v>42</v>
      </c>
      <c r="E51" s="91"/>
      <c r="F51" s="77">
        <f>+'BS  linked company  1'!F51+'BS  linked company 2'!F51+'BS  linked company 3'!F51+'BS linked company 4'!F51+'BS  linked company 5'!F51+'BS  linked company 6'!F51+'BS  linked company 7'!F51+'BS linked company 8'!F51+'BS  linked company 9'!F51+'BS  linked company 10'!F51+'Balance Sheet applicant company'!F51</f>
        <v>0</v>
      </c>
      <c r="G51" s="77">
        <f>+'BS  linked company  1'!G51+'BS  linked company 2'!G51+'BS  linked company 3'!G51+'BS linked company 4'!G51+'BS  linked company 5'!G51+'BS  linked company 6'!G51+'BS  linked company 7'!G51+'BS linked company 8'!G51+'BS  linked company 9'!G51+'BS  linked company 10'!G51+'Balance Sheet applicant company'!G51</f>
        <v>0</v>
      </c>
      <c r="H51" s="77">
        <f>+'BS  linked company  1'!H51+'BS  linked company 2'!H51+'BS  linked company 3'!H51+'BS linked company 4'!H51+'BS  linked company 5'!H51+'BS  linked company 6'!H51+'BS  linked company 7'!H51+'BS linked company 8'!H51+'BS  linked company 9'!H51+'BS  linked company 10'!H51+'Balance Sheet applicant company'!H51</f>
        <v>0</v>
      </c>
    </row>
    <row r="52" spans="2:25" ht="15" x14ac:dyDescent="0.25">
      <c r="B52" s="81"/>
      <c r="C52" s="84"/>
      <c r="D52" s="86" t="s">
        <v>43</v>
      </c>
      <c r="E52" s="91"/>
      <c r="F52" s="77">
        <f>+'BS  linked company  1'!F52+'BS  linked company 2'!F52+'BS  linked company 3'!F52+'BS linked company 4'!F52+'BS  linked company 5'!F52+'BS  linked company 6'!F52+'BS  linked company 7'!F52+'BS linked company 8'!F52+'BS  linked company 9'!F52+'BS  linked company 10'!F52+'Balance Sheet applicant company'!F52</f>
        <v>0</v>
      </c>
      <c r="G52" s="77">
        <f>+'BS  linked company  1'!G52+'BS  linked company 2'!G52+'BS  linked company 3'!G52+'BS linked company 4'!G52+'BS  linked company 5'!G52+'BS  linked company 6'!G52+'BS  linked company 7'!G52+'BS linked company 8'!G52+'BS  linked company 9'!G52+'BS  linked company 10'!G52+'Balance Sheet applicant company'!G52</f>
        <v>0</v>
      </c>
      <c r="H52" s="77">
        <f>+'BS  linked company  1'!H52+'BS  linked company 2'!H52+'BS  linked company 3'!H52+'BS linked company 4'!H52+'BS  linked company 5'!H52+'BS  linked company 6'!H52+'BS  linked company 7'!H52+'BS linked company 8'!H52+'BS  linked company 9'!H52+'BS  linked company 10'!H52+'Balance Sheet applicant company'!H52</f>
        <v>0</v>
      </c>
    </row>
    <row r="53" spans="2:25" ht="30" customHeight="1" x14ac:dyDescent="0.25">
      <c r="B53" s="81"/>
      <c r="C53" s="116" t="s">
        <v>44</v>
      </c>
      <c r="D53" s="129"/>
      <c r="E53" s="117"/>
      <c r="F53" s="77">
        <f>+'BS  linked company  1'!F53+'BS  linked company 2'!F53+'BS  linked company 3'!F53+'BS linked company 4'!F53+'BS  linked company 5'!F53+'BS  linked company 6'!F53+'BS  linked company 7'!F53+'BS linked company 8'!F53+'BS  linked company 9'!F53+'BS  linked company 10'!F53+'Balance Sheet applicant company'!F53</f>
        <v>0</v>
      </c>
      <c r="G53" s="77">
        <f>+'BS  linked company  1'!G53+'BS  linked company 2'!G53+'BS  linked company 3'!G53+'BS linked company 4'!G53+'BS  linked company 5'!G53+'BS  linked company 6'!G53+'BS  linked company 7'!G53+'BS linked company 8'!G53+'BS  linked company 9'!G53+'BS  linked company 10'!G53+'Balance Sheet applicant company'!G53</f>
        <v>0</v>
      </c>
      <c r="H53" s="77">
        <f>+'BS  linked company  1'!H53+'BS  linked company 2'!H53+'BS  linked company 3'!H53+'BS linked company 4'!H53+'BS  linked company 5'!H53+'BS  linked company 6'!H53+'BS  linked company 7'!H53+'BS linked company 8'!H53+'BS  linked company 9'!H53+'BS  linked company 10'!H53+'Balance Sheet applicant company'!H53</f>
        <v>0</v>
      </c>
    </row>
    <row r="54" spans="2:25" ht="15" x14ac:dyDescent="0.25">
      <c r="B54" s="85" t="s">
        <v>45</v>
      </c>
      <c r="C54" s="84"/>
      <c r="D54" s="84"/>
      <c r="E54" s="91"/>
      <c r="F54" s="77">
        <f>+'BS  linked company  1'!F54+'BS  linked company 2'!F54+'BS  linked company 3'!F54+'BS linked company 4'!F54+'BS  linked company 5'!F54+'BS  linked company 6'!F54+'BS  linked company 7'!F54+'BS linked company 8'!F54+'BS  linked company 9'!F54+'BS  linked company 10'!F54+'Balance Sheet applicant company'!F54</f>
        <v>0</v>
      </c>
      <c r="G54" s="77">
        <f>+'BS  linked company  1'!G54+'BS  linked company 2'!G54+'BS  linked company 3'!G54+'BS linked company 4'!G54+'BS  linked company 5'!G54+'BS  linked company 6'!G54+'BS  linked company 7'!G54+'BS linked company 8'!G54+'BS  linked company 9'!G54+'BS  linked company 10'!G54+'Balance Sheet applicant company'!G54</f>
        <v>0</v>
      </c>
      <c r="H54" s="77">
        <f>+'BS  linked company  1'!H54+'BS  linked company 2'!H54+'BS  linked company 3'!H54+'BS linked company 4'!H54+'BS  linked company 5'!H54+'BS  linked company 6'!H54+'BS  linked company 7'!H54+'BS linked company 8'!H54+'BS  linked company 9'!H54+'BS  linked company 10'!H54+'Balance Sheet applicant company'!H54</f>
        <v>0</v>
      </c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78"/>
      <c r="G56" s="78"/>
      <c r="H56" s="78"/>
    </row>
    <row r="57" spans="2:25" ht="15" x14ac:dyDescent="0.25">
      <c r="B57" s="120" t="s">
        <v>47</v>
      </c>
      <c r="C57" s="121"/>
      <c r="D57" s="121"/>
      <c r="E57" s="122"/>
      <c r="F57" s="79">
        <f>+F5</f>
        <v>2020</v>
      </c>
      <c r="G57" s="79">
        <f>+G5</f>
        <v>2019</v>
      </c>
      <c r="H57" s="79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77">
        <f>+'BS  linked company  1'!F59+'BS  linked company 2'!F59+'BS  linked company 3'!F59+'BS linked company 4'!F59+'BS  linked company 5'!F59+'BS  linked company 6'!F59+'BS  linked company 7'!F59+'BS linked company 8'!F59+'BS  linked company 9'!F59+'BS  linked company 10'!F59+'Balance Sheet applicant company'!F59</f>
        <v>0</v>
      </c>
      <c r="G59" s="77">
        <f>+'BS  linked company  1'!G59+'BS  linked company 2'!G59+'BS  linked company 3'!G59+'BS linked company 4'!G59+'BS  linked company 5'!G59+'BS  linked company 6'!G59+'BS  linked company 7'!G59+'BS linked company 8'!G59+'BS  linked company 9'!G59+'BS  linked company 10'!G59+'Balance Sheet applicant company'!G59</f>
        <v>0</v>
      </c>
      <c r="H59" s="77">
        <f>+'BS  linked company  1'!H59+'BS  linked company 2'!H59+'BS  linked company 3'!H59+'BS linked company 4'!H59+'BS  linked company 5'!H59+'BS  linked company 6'!H59+'BS  linked company 7'!H59+'BS linked company 8'!H59+'BS  linked company 9'!H59+'BS  linked company 10'!H59+'Balance Sheet applicant company'!H59</f>
        <v>0</v>
      </c>
    </row>
    <row r="60" spans="2:25" ht="15" x14ac:dyDescent="0.25">
      <c r="B60" s="81"/>
      <c r="C60" s="86" t="s">
        <v>50</v>
      </c>
      <c r="D60" s="84"/>
      <c r="E60" s="91"/>
      <c r="F60" s="77">
        <f>+'BS  linked company  1'!F60+'BS  linked company 2'!F60+'BS  linked company 3'!F60+'BS linked company 4'!F60+'BS  linked company 5'!F60+'BS  linked company 6'!F60+'BS  linked company 7'!F60+'BS linked company 8'!F60+'BS  linked company 9'!F60+'BS  linked company 10'!F60+'Balance Sheet applicant company'!F60</f>
        <v>0</v>
      </c>
      <c r="G60" s="77">
        <f>+'BS  linked company  1'!G60+'BS  linked company 2'!G60+'BS  linked company 3'!G60+'BS linked company 4'!G60+'BS  linked company 5'!G60+'BS  linked company 6'!G60+'BS  linked company 7'!G60+'BS linked company 8'!G60+'BS  linked company 9'!G60+'BS  linked company 10'!G60+'Balance Sheet applicant company'!G60</f>
        <v>0</v>
      </c>
      <c r="H60" s="77">
        <f>+'BS  linked company  1'!H60+'BS  linked company 2'!H60+'BS  linked company 3'!H60+'BS linked company 4'!H60+'BS  linked company 5'!H60+'BS  linked company 6'!H60+'BS  linked company 7'!H60+'BS linked company 8'!H60+'BS  linked company 9'!H60+'BS  linked company 10'!H60+'Balance Sheet applicant company'!H60</f>
        <v>0</v>
      </c>
    </row>
    <row r="61" spans="2:25" ht="15" x14ac:dyDescent="0.25">
      <c r="B61" s="81"/>
      <c r="C61" s="86" t="s">
        <v>51</v>
      </c>
      <c r="D61" s="84"/>
      <c r="E61" s="91"/>
      <c r="F61" s="77">
        <f>+'BS  linked company  1'!F61+'BS  linked company 2'!F61+'BS  linked company 3'!F61+'BS linked company 4'!F61+'BS  linked company 5'!F61+'BS  linked company 6'!F61+'BS  linked company 7'!F61+'BS linked company 8'!F61+'BS  linked company 9'!F61+'BS  linked company 10'!F61+'Balance Sheet applicant company'!F61</f>
        <v>0</v>
      </c>
      <c r="G61" s="77">
        <f>+'BS  linked company  1'!G61+'BS  linked company 2'!G61+'BS  linked company 3'!G61+'BS linked company 4'!G61+'BS  linked company 5'!G61+'BS  linked company 6'!G61+'BS  linked company 7'!G61+'BS linked company 8'!G61+'BS  linked company 9'!G61+'BS  linked company 10'!G61+'Balance Sheet applicant company'!G61</f>
        <v>0</v>
      </c>
      <c r="H61" s="77">
        <f>+'BS  linked company  1'!H61+'BS  linked company 2'!H61+'BS  linked company 3'!H61+'BS linked company 4'!H61+'BS  linked company 5'!H61+'BS  linked company 6'!H61+'BS  linked company 7'!H61+'BS linked company 8'!H61+'BS  linked company 9'!H61+'BS  linked company 10'!H61+'Balance Sheet applicant company'!H61</f>
        <v>0</v>
      </c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77">
        <f>+'BS  linked company  1'!F63+'BS  linked company 2'!F63+'BS  linked company 3'!F63+'BS linked company 4'!F63+'BS  linked company 5'!F63+'BS  linked company 6'!F63+'BS  linked company 7'!F63+'BS linked company 8'!F63+'BS  linked company 9'!F63+'BS  linked company 10'!F63+'Balance Sheet applicant company'!F63</f>
        <v>0</v>
      </c>
      <c r="G63" s="77">
        <f>+'BS  linked company  1'!G63+'BS  linked company 2'!G63+'BS  linked company 3'!G63+'BS linked company 4'!G63+'BS  linked company 5'!G63+'BS  linked company 6'!G63+'BS  linked company 7'!G63+'BS linked company 8'!G63+'BS  linked company 9'!G63+'BS  linked company 10'!G63+'Balance Sheet applicant company'!G63</f>
        <v>0</v>
      </c>
      <c r="H63" s="77">
        <f>+'BS  linked company  1'!H63+'BS  linked company 2'!H63+'BS  linked company 3'!H63+'BS linked company 4'!H63+'BS  linked company 5'!H63+'BS  linked company 6'!H63+'BS  linked company 7'!H63+'BS linked company 8'!H63+'BS  linked company 9'!H63+'BS  linked company 10'!H63+'Balance Sheet applicant company'!H63</f>
        <v>0</v>
      </c>
    </row>
    <row r="64" spans="2:25" ht="15" x14ac:dyDescent="0.25">
      <c r="B64" s="81"/>
      <c r="C64" s="84"/>
      <c r="D64" s="86" t="s">
        <v>54</v>
      </c>
      <c r="E64" s="91"/>
      <c r="F64" s="77">
        <f>+'BS  linked company  1'!F64+'BS  linked company 2'!F64+'BS  linked company 3'!F64+'BS linked company 4'!F64+'BS  linked company 5'!F64+'BS  linked company 6'!F64+'BS  linked company 7'!F64+'BS linked company 8'!F64+'BS  linked company 9'!F64+'BS  linked company 10'!F64+'Balance Sheet applicant company'!F64</f>
        <v>0</v>
      </c>
      <c r="G64" s="77">
        <f>+'BS  linked company  1'!G64+'BS  linked company 2'!G64+'BS  linked company 3'!G64+'BS linked company 4'!G64+'BS  linked company 5'!G64+'BS  linked company 6'!G64+'BS  linked company 7'!G64+'BS linked company 8'!G64+'BS  linked company 9'!G64+'BS  linked company 10'!G64+'Balance Sheet applicant company'!G64</f>
        <v>0</v>
      </c>
      <c r="H64" s="77">
        <f>+'BS  linked company  1'!H64+'BS  linked company 2'!H64+'BS  linked company 3'!H64+'BS linked company 4'!H64+'BS  linked company 5'!H64+'BS  linked company 6'!H64+'BS  linked company 7'!H64+'BS linked company 8'!H64+'BS  linked company 9'!H64+'BS  linked company 10'!H64+'Balance Sheet applicant company'!H64</f>
        <v>0</v>
      </c>
    </row>
    <row r="65" spans="2:10" ht="15" x14ac:dyDescent="0.25">
      <c r="B65" s="81"/>
      <c r="C65" s="84"/>
      <c r="D65" s="86" t="s">
        <v>55</v>
      </c>
      <c r="E65" s="91"/>
      <c r="F65" s="77">
        <f>+'BS  linked company  1'!F65+'BS  linked company 2'!F65+'BS  linked company 3'!F65+'BS linked company 4'!F65+'BS  linked company 5'!F65+'BS  linked company 6'!F65+'BS  linked company 7'!F65+'BS linked company 8'!F65+'BS  linked company 9'!F65+'BS  linked company 10'!F65+'Balance Sheet applicant company'!F65</f>
        <v>0</v>
      </c>
      <c r="G65" s="77">
        <f>+'BS  linked company  1'!G65+'BS  linked company 2'!G65+'BS  linked company 3'!G65+'BS linked company 4'!G65+'BS  linked company 5'!G65+'BS  linked company 6'!G65+'BS  linked company 7'!G65+'BS linked company 8'!G65+'BS  linked company 9'!G65+'BS  linked company 10'!G65+'Balance Sheet applicant company'!G65</f>
        <v>0</v>
      </c>
      <c r="H65" s="77">
        <f>+'BS  linked company  1'!H65+'BS  linked company 2'!H65+'BS  linked company 3'!H65+'BS linked company 4'!H65+'BS  linked company 5'!H65+'BS  linked company 6'!H65+'BS  linked company 7'!H65+'BS linked company 8'!H65+'BS  linked company 9'!H65+'BS  linked company 10'!H65+'Balance Sheet applicant company'!H65</f>
        <v>0</v>
      </c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77">
        <f>+'BS  linked company  1'!F67+'BS  linked company 2'!F67+'BS  linked company 3'!F67+'BS linked company 4'!F67+'BS  linked company 5'!F67+'BS  linked company 6'!F67+'BS  linked company 7'!F67+'BS linked company 8'!F67+'BS  linked company 9'!F67+'BS  linked company 10'!F67+'Balance Sheet applicant company'!F67</f>
        <v>0</v>
      </c>
      <c r="G67" s="77">
        <f>+'BS  linked company  1'!G67+'BS  linked company 2'!G67+'BS  linked company 3'!G67+'BS linked company 4'!G67+'BS  linked company 5'!G67+'BS  linked company 6'!G67+'BS  linked company 7'!G67+'BS linked company 8'!G67+'BS  linked company 9'!G67+'BS  linked company 10'!G67+'Balance Sheet applicant company'!G67</f>
        <v>0</v>
      </c>
      <c r="H67" s="77">
        <f>+'BS  linked company  1'!H67+'BS  linked company 2'!H67+'BS  linked company 3'!H67+'BS linked company 4'!H67+'BS  linked company 5'!H67+'BS  linked company 6'!H67+'BS  linked company 7'!H67+'BS linked company 8'!H67+'BS  linked company 9'!H67+'BS  linked company 10'!H67+'Balance Sheet applicant company'!H67</f>
        <v>0</v>
      </c>
    </row>
    <row r="68" spans="2:10" ht="15" x14ac:dyDescent="0.25">
      <c r="B68" s="81"/>
      <c r="C68" s="84"/>
      <c r="D68" s="84"/>
      <c r="E68" s="87" t="s">
        <v>58</v>
      </c>
      <c r="F68" s="77">
        <f>+'BS  linked company  1'!F68+'BS  linked company 2'!F68+'BS  linked company 3'!F68+'BS linked company 4'!F68+'BS  linked company 5'!F68+'BS  linked company 6'!F68+'BS  linked company 7'!F68+'BS linked company 8'!F68+'BS  linked company 9'!F68+'BS  linked company 10'!F68+'Balance Sheet applicant company'!F68</f>
        <v>0</v>
      </c>
      <c r="G68" s="77">
        <f>+'BS  linked company  1'!G68+'BS  linked company 2'!G68+'BS  linked company 3'!G68+'BS linked company 4'!G68+'BS  linked company 5'!G68+'BS  linked company 6'!G68+'BS  linked company 7'!G68+'BS linked company 8'!G68+'BS  linked company 9'!G68+'BS  linked company 10'!G68+'Balance Sheet applicant company'!G68</f>
        <v>0</v>
      </c>
      <c r="H68" s="77">
        <f>+'BS  linked company  1'!H68+'BS  linked company 2'!H68+'BS  linked company 3'!H68+'BS linked company 4'!H68+'BS  linked company 5'!H68+'BS  linked company 6'!H68+'BS  linked company 7'!H68+'BS linked company 8'!H68+'BS  linked company 9'!H68+'BS  linked company 10'!H68+'Balance Sheet applicant company'!H68</f>
        <v>0</v>
      </c>
    </row>
    <row r="69" spans="2:10" ht="15" x14ac:dyDescent="0.25">
      <c r="B69" s="81"/>
      <c r="C69" s="86" t="s">
        <v>59</v>
      </c>
      <c r="D69" s="84"/>
      <c r="E69" s="91"/>
      <c r="F69" s="77">
        <f>+'BS  linked company  1'!F69+'BS  linked company 2'!F69+'BS  linked company 3'!F69+'BS linked company 4'!F69+'BS  linked company 5'!F69+'BS  linked company 6'!F69+'BS  linked company 7'!F69+'BS linked company 8'!F69+'BS  linked company 9'!F69+'BS  linked company 10'!F69+'Balance Sheet applicant company'!F69</f>
        <v>0</v>
      </c>
      <c r="G69" s="77">
        <f>+'BS  linked company  1'!G69+'BS  linked company 2'!G69+'BS  linked company 3'!G69+'BS linked company 4'!G69+'BS  linked company 5'!G69+'BS  linked company 6'!G69+'BS  linked company 7'!G69+'BS linked company 8'!G69+'BS  linked company 9'!G69+'BS  linked company 10'!G69+'Balance Sheet applicant company'!G69</f>
        <v>0</v>
      </c>
      <c r="H69" s="77">
        <f>+'BS  linked company  1'!H69+'BS  linked company 2'!H69+'BS  linked company 3'!H69+'BS linked company 4'!H69+'BS  linked company 5'!H69+'BS  linked company 6'!H69+'BS  linked company 7'!H69+'BS linked company 8'!H69+'BS  linked company 9'!H69+'BS  linked company 10'!H69+'Balance Sheet applicant company'!H69</f>
        <v>0</v>
      </c>
    </row>
    <row r="70" spans="2:10" ht="15" x14ac:dyDescent="0.25">
      <c r="B70" s="81"/>
      <c r="C70" s="86" t="s">
        <v>60</v>
      </c>
      <c r="D70" s="84"/>
      <c r="E70" s="91"/>
      <c r="F70" s="77">
        <f>+'BS  linked company  1'!F70+'BS  linked company 2'!F70+'BS  linked company 3'!F70+'BS linked company 4'!F70+'BS  linked company 5'!F70+'BS  linked company 6'!F70+'BS  linked company 7'!F70+'BS linked company 8'!F70+'BS  linked company 9'!F70+'BS  linked company 10'!F70+'Balance Sheet applicant company'!F70</f>
        <v>0</v>
      </c>
      <c r="G70" s="77">
        <f>+'BS  linked company  1'!G70+'BS  linked company 2'!G70+'BS  linked company 3'!G70+'BS linked company 4'!G70+'BS  linked company 5'!G70+'BS  linked company 6'!G70+'BS  linked company 7'!G70+'BS linked company 8'!G70+'BS  linked company 9'!G70+'BS  linked company 10'!G70+'Balance Sheet applicant company'!G70</f>
        <v>0</v>
      </c>
      <c r="H70" s="77">
        <f>+'BS  linked company  1'!H70+'BS  linked company 2'!H70+'BS  linked company 3'!H70+'BS linked company 4'!H70+'BS  linked company 5'!H70+'BS  linked company 6'!H70+'BS  linked company 7'!H70+'BS linked company 8'!H70+'BS  linked company 9'!H70+'BS  linked company 10'!H70+'Balance Sheet applicant company'!H70</f>
        <v>0</v>
      </c>
    </row>
    <row r="71" spans="2:10" ht="15" x14ac:dyDescent="0.25">
      <c r="B71" s="81"/>
      <c r="C71" s="86" t="s">
        <v>61</v>
      </c>
      <c r="D71" s="84"/>
      <c r="E71" s="91"/>
      <c r="F71" s="77">
        <f>+'BS  linked company  1'!F71+'BS  linked company 2'!F71+'BS  linked company 3'!F71+'BS linked company 4'!F71+'BS  linked company 5'!F71+'BS  linked company 6'!F71+'BS  linked company 7'!F71+'BS linked company 8'!F71+'BS  linked company 9'!F71+'BS  linked company 10'!F71+'Balance Sheet applicant company'!F71</f>
        <v>0</v>
      </c>
      <c r="G71" s="77">
        <f>+'BS  linked company  1'!G71+'BS  linked company 2'!G71+'BS  linked company 3'!G71+'BS linked company 4'!G71+'BS  linked company 5'!G71+'BS  linked company 6'!G71+'BS  linked company 7'!G71+'BS linked company 8'!G71+'BS  linked company 9'!G71+'BS  linked company 10'!G71+'Balance Sheet applicant company'!G71</f>
        <v>0</v>
      </c>
      <c r="H71" s="77">
        <f>+'BS  linked company  1'!H71+'BS  linked company 2'!H71+'BS  linked company 3'!H71+'BS linked company 4'!H71+'BS  linked company 5'!H71+'BS  linked company 6'!H71+'BS  linked company 7'!H71+'BS linked company 8'!H71+'BS  linked company 9'!H71+'BS  linked company 10'!H71+'Balance Sheet applicant company'!H71</f>
        <v>0</v>
      </c>
    </row>
    <row r="72" spans="2:10" ht="15" x14ac:dyDescent="0.25">
      <c r="B72" s="81"/>
      <c r="C72" s="86" t="s">
        <v>62</v>
      </c>
      <c r="D72" s="84"/>
      <c r="E72" s="91"/>
      <c r="F72" s="77">
        <f>+'BS  linked company  1'!F72+'BS  linked company 2'!F72+'BS  linked company 3'!F72+'BS linked company 4'!F72+'BS  linked company 5'!F72+'BS  linked company 6'!F72+'BS  linked company 7'!F72+'BS linked company 8'!F72+'BS  linked company 9'!F72+'BS  linked company 10'!F72+'Balance Sheet applicant company'!F72</f>
        <v>0</v>
      </c>
      <c r="G72" s="77">
        <f>+'BS  linked company  1'!G72+'BS  linked company 2'!G72+'BS  linked company 3'!G72+'BS linked company 4'!G72+'BS  linked company 5'!G72+'BS  linked company 6'!G72+'BS  linked company 7'!G72+'BS linked company 8'!G72+'BS  linked company 9'!G72+'BS  linked company 10'!G72+'Balance Sheet applicant company'!G72</f>
        <v>0</v>
      </c>
      <c r="H72" s="77">
        <f>+'BS  linked company  1'!H72+'BS  linked company 2'!H72+'BS  linked company 3'!H72+'BS linked company 4'!H72+'BS  linked company 5'!H72+'BS  linked company 6'!H72+'BS  linked company 7'!H72+'BS linked company 8'!H72+'BS  linked company 9'!H72+'BS  linked company 10'!H72+'Balance Sheet applicant company'!H72</f>
        <v>0</v>
      </c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77">
        <f>+'BS  linked company  1'!F74+'BS  linked company 2'!F74+'BS  linked company 3'!F74+'BS linked company 4'!F74+'BS  linked company 5'!F74+'BS  linked company 6'!F74+'BS  linked company 7'!F74+'BS linked company 8'!F74+'BS  linked company 9'!F74+'BS  linked company 10'!F74+'Balance Sheet applicant company'!F74</f>
        <v>0</v>
      </c>
      <c r="G74" s="77">
        <f>+'BS  linked company  1'!G74+'BS  linked company 2'!G74+'BS  linked company 3'!G74+'BS linked company 4'!G74+'BS  linked company 5'!G74+'BS  linked company 6'!G74+'BS  linked company 7'!G74+'BS linked company 8'!G74+'BS  linked company 9'!G74+'BS  linked company 10'!G74+'Balance Sheet applicant company'!G74</f>
        <v>0</v>
      </c>
      <c r="H74" s="77">
        <f>+'BS  linked company  1'!H74+'BS  linked company 2'!H74+'BS  linked company 3'!H74+'BS linked company 4'!H74+'BS  linked company 5'!H74+'BS  linked company 6'!H74+'BS  linked company 7'!H74+'BS linked company 8'!H74+'BS  linked company 9'!H74+'BS  linked company 10'!H74+'Balance Sheet applicant company'!H74</f>
        <v>0</v>
      </c>
    </row>
    <row r="75" spans="2:10" ht="15" x14ac:dyDescent="0.25">
      <c r="B75" s="81"/>
      <c r="C75" s="84"/>
      <c r="D75" s="86" t="s">
        <v>64</v>
      </c>
      <c r="E75" s="91"/>
      <c r="F75" s="77">
        <f>+'BS  linked company  1'!F75+'BS  linked company 2'!F75+'BS  linked company 3'!F75+'BS linked company 4'!F75+'BS  linked company 5'!F75+'BS  linked company 6'!F75+'BS  linked company 7'!F75+'BS linked company 8'!F75+'BS  linked company 9'!F75+'BS  linked company 10'!F75+'Balance Sheet applicant company'!F75</f>
        <v>0</v>
      </c>
      <c r="G75" s="77">
        <f>+'BS  linked company  1'!G75+'BS  linked company 2'!G75+'BS  linked company 3'!G75+'BS linked company 4'!G75+'BS  linked company 5'!G75+'BS  linked company 6'!G75+'BS  linked company 7'!G75+'BS linked company 8'!G75+'BS  linked company 9'!G75+'BS  linked company 10'!G75+'Balance Sheet applicant company'!G75</f>
        <v>0</v>
      </c>
      <c r="H75" s="77">
        <f>+'BS  linked company  1'!H75+'BS  linked company 2'!H75+'BS  linked company 3'!H75+'BS linked company 4'!H75+'BS  linked company 5'!H75+'BS  linked company 6'!H75+'BS  linked company 7'!H75+'BS linked company 8'!H75+'BS  linked company 9'!H75+'BS  linked company 10'!H75+'Balance Sheet applicant company'!H75</f>
        <v>0</v>
      </c>
    </row>
    <row r="76" spans="2:10" ht="15" x14ac:dyDescent="0.25">
      <c r="B76" s="81"/>
      <c r="C76" s="84"/>
      <c r="D76" s="86" t="s">
        <v>65</v>
      </c>
      <c r="E76" s="91"/>
      <c r="F76" s="77">
        <f>+'BS  linked company  1'!F76+'BS  linked company 2'!F76+'BS  linked company 3'!F76+'BS linked company 4'!F76+'BS  linked company 5'!F76+'BS  linked company 6'!F76+'BS  linked company 7'!F76+'BS linked company 8'!F76+'BS  linked company 9'!F76+'BS  linked company 10'!F76+'Balance Sheet applicant company'!F76</f>
        <v>0</v>
      </c>
      <c r="G76" s="77">
        <f>+'BS  linked company  1'!G76+'BS  linked company 2'!G76+'BS  linked company 3'!G76+'BS linked company 4'!G76+'BS  linked company 5'!G76+'BS  linked company 6'!G76+'BS  linked company 7'!G76+'BS linked company 8'!G76+'BS  linked company 9'!G76+'BS  linked company 10'!G76+'Balance Sheet applicant company'!G76</f>
        <v>0</v>
      </c>
      <c r="H76" s="77">
        <f>+'BS  linked company  1'!H76+'BS  linked company 2'!H76+'BS  linked company 3'!H76+'BS linked company 4'!H76+'BS  linked company 5'!H76+'BS  linked company 6'!H76+'BS  linked company 7'!H76+'BS linked company 8'!H76+'BS  linked company 9'!H76+'BS  linked company 10'!H76+'Balance Sheet applicant company'!H76</f>
        <v>0</v>
      </c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77">
        <f>+'BS  linked company  1'!F80+'BS  linked company 2'!F80+'BS  linked company 3'!F80+'BS linked company 4'!F80+'BS  linked company 5'!F80+'BS  linked company 6'!F80+'BS  linked company 7'!F80+'BS linked company 8'!F80+'BS  linked company 9'!F80+'BS  linked company 10'!F80+'Balance Sheet applicant company'!F80</f>
        <v>0</v>
      </c>
      <c r="G80" s="77">
        <f>+'BS  linked company  1'!G80+'BS  linked company 2'!G80+'BS  linked company 3'!G80+'BS linked company 4'!G80+'BS  linked company 5'!G80+'BS  linked company 6'!G80+'BS  linked company 7'!G80+'BS linked company 8'!G80+'BS  linked company 9'!G80+'BS  linked company 10'!G80+'Balance Sheet applicant company'!G80</f>
        <v>0</v>
      </c>
      <c r="H80" s="77">
        <f>+'BS  linked company  1'!H80+'BS  linked company 2'!H80+'BS  linked company 3'!H80+'BS linked company 4'!H80+'BS  linked company 5'!H80+'BS  linked company 6'!H80+'BS  linked company 7'!H80+'BS linked company 8'!H80+'BS  linked company 9'!H80+'BS  linked company 10'!H80+'Balance Sheet applicant company'!H80</f>
        <v>0</v>
      </c>
    </row>
    <row r="81" spans="2:8" ht="15" x14ac:dyDescent="0.25">
      <c r="B81" s="81"/>
      <c r="C81" s="84"/>
      <c r="D81" s="84"/>
      <c r="E81" s="87" t="s">
        <v>70</v>
      </c>
      <c r="F81" s="77">
        <f>+'BS  linked company  1'!F81+'BS  linked company 2'!F81+'BS  linked company 3'!F81+'BS linked company 4'!F81+'BS  linked company 5'!F81+'BS  linked company 6'!F81+'BS  linked company 7'!F81+'BS linked company 8'!F81+'BS  linked company 9'!F81+'BS  linked company 10'!F81+'Balance Sheet applicant company'!F81</f>
        <v>0</v>
      </c>
      <c r="G81" s="77">
        <f>+'BS  linked company  1'!G81+'BS  linked company 2'!G81+'BS  linked company 3'!G81+'BS linked company 4'!G81+'BS  linked company 5'!G81+'BS  linked company 6'!G81+'BS  linked company 7'!G81+'BS linked company 8'!G81+'BS  linked company 9'!G81+'BS  linked company 10'!G81+'Balance Sheet applicant company'!G81</f>
        <v>0</v>
      </c>
      <c r="H81" s="77">
        <f>+'BS  linked company  1'!H81+'BS  linked company 2'!H81+'BS  linked company 3'!H81+'BS linked company 4'!H81+'BS  linked company 5'!H81+'BS  linked company 6'!H81+'BS  linked company 7'!H81+'BS linked company 8'!H81+'BS  linked company 9'!H81+'BS  linked company 10'!H81+'Balance Sheet applicant company'!H81</f>
        <v>0</v>
      </c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77">
        <f>+'BS  linked company  1'!F83+'BS  linked company 2'!F83+'BS  linked company 3'!F83+'BS linked company 4'!F83+'BS  linked company 5'!F83+'BS  linked company 6'!F83+'BS  linked company 7'!F83+'BS linked company 8'!F83+'BS  linked company 9'!F83+'BS  linked company 10'!F83+'Balance Sheet applicant company'!F83</f>
        <v>0</v>
      </c>
      <c r="G83" s="77">
        <f>+'BS  linked company  1'!G83+'BS  linked company 2'!G83+'BS  linked company 3'!G83+'BS linked company 4'!G83+'BS  linked company 5'!G83+'BS  linked company 6'!G83+'BS  linked company 7'!G83+'BS linked company 8'!G83+'BS  linked company 9'!G83+'BS  linked company 10'!G83+'Balance Sheet applicant company'!G83</f>
        <v>0</v>
      </c>
      <c r="H83" s="77">
        <f>+'BS  linked company  1'!H83+'BS  linked company 2'!H83+'BS  linked company 3'!H83+'BS linked company 4'!H83+'BS  linked company 5'!H83+'BS  linked company 6'!H83+'BS  linked company 7'!H83+'BS linked company 8'!H83+'BS  linked company 9'!H83+'BS  linked company 10'!H83+'Balance Sheet applicant company'!H83</f>
        <v>0</v>
      </c>
    </row>
    <row r="84" spans="2:8" ht="15" x14ac:dyDescent="0.25">
      <c r="B84" s="81"/>
      <c r="C84" s="84"/>
      <c r="D84" s="84"/>
      <c r="E84" s="87" t="s">
        <v>70</v>
      </c>
      <c r="F84" s="77">
        <f>+'BS  linked company  1'!F84+'BS  linked company 2'!F84+'BS  linked company 3'!F84+'BS linked company 4'!F84+'BS  linked company 5'!F84+'BS  linked company 6'!F84+'BS  linked company 7'!F84+'BS linked company 8'!F84+'BS  linked company 9'!F84+'BS  linked company 10'!F84+'Balance Sheet applicant company'!F84</f>
        <v>0</v>
      </c>
      <c r="G84" s="77">
        <f>+'BS  linked company  1'!G84+'BS  linked company 2'!G84+'BS  linked company 3'!G84+'BS linked company 4'!G84+'BS  linked company 5'!G84+'BS  linked company 6'!G84+'BS  linked company 7'!G84+'BS linked company 8'!G84+'BS  linked company 9'!G84+'BS  linked company 10'!G84+'Balance Sheet applicant company'!G84</f>
        <v>0</v>
      </c>
      <c r="H84" s="77">
        <f>+'BS  linked company  1'!H84+'BS  linked company 2'!H84+'BS  linked company 3'!H84+'BS linked company 4'!H84+'BS  linked company 5'!H84+'BS  linked company 6'!H84+'BS  linked company 7'!H84+'BS linked company 8'!H84+'BS  linked company 9'!H84+'BS  linked company 10'!H84+'Balance Sheet applicant company'!H84</f>
        <v>0</v>
      </c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77">
        <f>+'BS  linked company  1'!F86+'BS  linked company 2'!F86+'BS  linked company 3'!F86+'BS linked company 4'!F86+'BS  linked company 5'!F86+'BS  linked company 6'!F86+'BS  linked company 7'!F86+'BS linked company 8'!F86+'BS  linked company 9'!F86+'BS  linked company 10'!F86+'Balance Sheet applicant company'!F86</f>
        <v>0</v>
      </c>
      <c r="G86" s="77">
        <f>+'BS  linked company  1'!G86+'BS  linked company 2'!G86+'BS  linked company 3'!G86+'BS linked company 4'!G86+'BS  linked company 5'!G86+'BS  linked company 6'!G86+'BS  linked company 7'!G86+'BS linked company 8'!G86+'BS  linked company 9'!G86+'BS  linked company 10'!G86+'Balance Sheet applicant company'!G86</f>
        <v>0</v>
      </c>
      <c r="H86" s="77">
        <f>+'BS  linked company  1'!H86+'BS  linked company 2'!H86+'BS  linked company 3'!H86+'BS linked company 4'!H86+'BS  linked company 5'!H86+'BS  linked company 6'!H86+'BS  linked company 7'!H86+'BS linked company 8'!H86+'BS  linked company 9'!H86+'BS  linked company 10'!H86+'Balance Sheet applicant company'!H86</f>
        <v>0</v>
      </c>
    </row>
    <row r="87" spans="2:8" ht="15" x14ac:dyDescent="0.25">
      <c r="B87" s="81"/>
      <c r="C87" s="84"/>
      <c r="D87" s="84"/>
      <c r="E87" s="87" t="s">
        <v>37</v>
      </c>
      <c r="F87" s="77">
        <f>+'BS  linked company  1'!F87+'BS  linked company 2'!F87+'BS  linked company 3'!F87+'BS linked company 4'!F87+'BS  linked company 5'!F87+'BS  linked company 6'!F87+'BS  linked company 7'!F87+'BS linked company 8'!F87+'BS  linked company 9'!F87+'BS  linked company 10'!F87+'Balance Sheet applicant company'!F87</f>
        <v>0</v>
      </c>
      <c r="G87" s="77">
        <f>+'BS  linked company  1'!G87+'BS  linked company 2'!G87+'BS  linked company 3'!G87+'BS linked company 4'!G87+'BS  linked company 5'!G87+'BS  linked company 6'!G87+'BS  linked company 7'!G87+'BS linked company 8'!G87+'BS  linked company 9'!G87+'BS  linked company 10'!G87+'Balance Sheet applicant company'!G87</f>
        <v>0</v>
      </c>
      <c r="H87" s="77">
        <f>+'BS  linked company  1'!H87+'BS  linked company 2'!H87+'BS  linked company 3'!H87+'BS linked company 4'!H87+'BS  linked company 5'!H87+'BS  linked company 6'!H87+'BS  linked company 7'!H87+'BS linked company 8'!H87+'BS  linked company 9'!H87+'BS  linked company 10'!H87+'Balance Sheet applicant company'!H87</f>
        <v>0</v>
      </c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77">
        <f>+'BS  linked company  1'!F89+'BS  linked company 2'!F89+'BS  linked company 3'!F89+'BS linked company 4'!F89+'BS  linked company 5'!F89+'BS  linked company 6'!F89+'BS  linked company 7'!F89+'BS linked company 8'!F89+'BS  linked company 9'!F89+'BS  linked company 10'!F89+'Balance Sheet applicant company'!F89</f>
        <v>0</v>
      </c>
      <c r="G89" s="77">
        <f>+'BS  linked company  1'!G89+'BS  linked company 2'!G89+'BS  linked company 3'!G89+'BS linked company 4'!G89+'BS  linked company 5'!G89+'BS  linked company 6'!G89+'BS  linked company 7'!G89+'BS linked company 8'!G89+'BS  linked company 9'!G89+'BS  linked company 10'!G89+'Balance Sheet applicant company'!G89</f>
        <v>0</v>
      </c>
      <c r="H89" s="77">
        <f>+'BS  linked company  1'!H89+'BS  linked company 2'!H89+'BS  linked company 3'!H89+'BS linked company 4'!H89+'BS  linked company 5'!H89+'BS  linked company 6'!H89+'BS  linked company 7'!H89+'BS linked company 8'!H89+'BS  linked company 9'!H89+'BS  linked company 10'!H89+'Balance Sheet applicant company'!H89</f>
        <v>0</v>
      </c>
    </row>
    <row r="90" spans="2:8" ht="15" x14ac:dyDescent="0.25">
      <c r="B90" s="81"/>
      <c r="C90" s="84"/>
      <c r="D90" s="84"/>
      <c r="E90" s="87" t="s">
        <v>37</v>
      </c>
      <c r="F90" s="77">
        <f>+'BS  linked company  1'!F90+'BS  linked company 2'!F90+'BS  linked company 3'!F90+'BS linked company 4'!F90+'BS  linked company 5'!F90+'BS  linked company 6'!F90+'BS  linked company 7'!F90+'BS linked company 8'!F90+'BS  linked company 9'!F90+'BS  linked company 10'!F90+'Balance Sheet applicant company'!F90</f>
        <v>0</v>
      </c>
      <c r="G90" s="77">
        <f>+'BS  linked company  1'!G90+'BS  linked company 2'!G90+'BS  linked company 3'!G90+'BS linked company 4'!G90+'BS  linked company 5'!G90+'BS  linked company 6'!G90+'BS  linked company 7'!G90+'BS linked company 8'!G90+'BS  linked company 9'!G90+'BS  linked company 10'!G90+'Balance Sheet applicant company'!G90</f>
        <v>0</v>
      </c>
      <c r="H90" s="77">
        <f>+'BS  linked company  1'!H90+'BS  linked company 2'!H90+'BS  linked company 3'!H90+'BS linked company 4'!H90+'BS  linked company 5'!H90+'BS  linked company 6'!H90+'BS  linked company 7'!H90+'BS linked company 8'!H90+'BS  linked company 9'!H90+'BS  linked company 10'!H90+'Balance Sheet applicant company'!H90</f>
        <v>0</v>
      </c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77">
        <f>+'BS  linked company  1'!F92+'BS  linked company 2'!F92+'BS  linked company 3'!F92+'BS linked company 4'!F92+'BS  linked company 5'!F92+'BS  linked company 6'!F92+'BS  linked company 7'!F92+'BS linked company 8'!F92+'BS  linked company 9'!F92+'BS  linked company 10'!F92+'Balance Sheet applicant company'!F92</f>
        <v>0</v>
      </c>
      <c r="G92" s="77">
        <f>+'BS  linked company  1'!G92+'BS  linked company 2'!G92+'BS  linked company 3'!G92+'BS linked company 4'!G92+'BS  linked company 5'!G92+'BS  linked company 6'!G92+'BS  linked company 7'!G92+'BS linked company 8'!G92+'BS  linked company 9'!G92+'BS  linked company 10'!G92+'Balance Sheet applicant company'!G92</f>
        <v>0</v>
      </c>
      <c r="H92" s="77">
        <f>+'BS  linked company  1'!H92+'BS  linked company 2'!H92+'BS  linked company 3'!H92+'BS linked company 4'!H92+'BS  linked company 5'!H92+'BS  linked company 6'!H92+'BS  linked company 7'!H92+'BS linked company 8'!H92+'BS  linked company 9'!H92+'BS  linked company 10'!H92+'Balance Sheet applicant company'!H92</f>
        <v>0</v>
      </c>
    </row>
    <row r="93" spans="2:8" ht="15" x14ac:dyDescent="0.25">
      <c r="B93" s="81"/>
      <c r="C93" s="84"/>
      <c r="D93" s="84"/>
      <c r="E93" s="87" t="s">
        <v>37</v>
      </c>
      <c r="F93" s="77">
        <f>+'BS  linked company  1'!F93+'BS  linked company 2'!F93+'BS  linked company 3'!F93+'BS linked company 4'!F93+'BS  linked company 5'!F93+'BS  linked company 6'!F93+'BS  linked company 7'!F93+'BS linked company 8'!F93+'BS  linked company 9'!F93+'BS  linked company 10'!F93+'Balance Sheet applicant company'!F93</f>
        <v>0</v>
      </c>
      <c r="G93" s="77">
        <f>+'BS  linked company  1'!G93+'BS  linked company 2'!G93+'BS  linked company 3'!G93+'BS linked company 4'!G93+'BS  linked company 5'!G93+'BS  linked company 6'!G93+'BS  linked company 7'!G93+'BS linked company 8'!G93+'BS  linked company 9'!G93+'BS  linked company 10'!G93+'Balance Sheet applicant company'!G93</f>
        <v>0</v>
      </c>
      <c r="H93" s="77">
        <f>+'BS  linked company  1'!H93+'BS  linked company 2'!H93+'BS  linked company 3'!H93+'BS linked company 4'!H93+'BS  linked company 5'!H93+'BS  linked company 6'!H93+'BS  linked company 7'!H93+'BS linked company 8'!H93+'BS  linked company 9'!H93+'BS  linked company 10'!H93+'Balance Sheet applicant company'!H93</f>
        <v>0</v>
      </c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77">
        <f>+'BS  linked company  1'!F95+'BS  linked company 2'!F95+'BS  linked company 3'!F95+'BS linked company 4'!F95+'BS  linked company 5'!F95+'BS  linked company 6'!F95+'BS  linked company 7'!F95+'BS linked company 8'!F95+'BS  linked company 9'!F95+'BS  linked company 10'!F95+'Balance Sheet applicant company'!F95</f>
        <v>0</v>
      </c>
      <c r="G95" s="77">
        <f>+'BS  linked company  1'!G95+'BS  linked company 2'!G95+'BS  linked company 3'!G95+'BS linked company 4'!G95+'BS  linked company 5'!G95+'BS  linked company 6'!G95+'BS  linked company 7'!G95+'BS linked company 8'!G95+'BS  linked company 9'!G95+'BS  linked company 10'!G95+'Balance Sheet applicant company'!G95</f>
        <v>0</v>
      </c>
      <c r="H95" s="77">
        <f>+'BS  linked company  1'!H95+'BS  linked company 2'!H95+'BS  linked company 3'!H95+'BS linked company 4'!H95+'BS  linked company 5'!H95+'BS  linked company 6'!H95+'BS  linked company 7'!H95+'BS linked company 8'!H95+'BS  linked company 9'!H95+'BS  linked company 10'!H95+'Balance Sheet applicant company'!H95</f>
        <v>0</v>
      </c>
    </row>
    <row r="96" spans="2:8" ht="15" x14ac:dyDescent="0.25">
      <c r="B96" s="81"/>
      <c r="C96" s="84"/>
      <c r="D96" s="84"/>
      <c r="E96" s="87" t="s">
        <v>37</v>
      </c>
      <c r="F96" s="77">
        <f>+'BS  linked company  1'!F96+'BS  linked company 2'!F96+'BS  linked company 3'!F96+'BS linked company 4'!F96+'BS  linked company 5'!F96+'BS  linked company 6'!F96+'BS  linked company 7'!F96+'BS linked company 8'!F96+'BS  linked company 9'!F96+'BS  linked company 10'!F96+'Balance Sheet applicant company'!F96</f>
        <v>0</v>
      </c>
      <c r="G96" s="77">
        <f>+'BS  linked company  1'!G96+'BS  linked company 2'!G96+'BS  linked company 3'!G96+'BS linked company 4'!G96+'BS  linked company 5'!G96+'BS  linked company 6'!G96+'BS  linked company 7'!G96+'BS linked company 8'!G96+'BS  linked company 9'!G96+'BS  linked company 10'!G96+'Balance Sheet applicant company'!G96</f>
        <v>0</v>
      </c>
      <c r="H96" s="77">
        <f>+'BS  linked company  1'!H96+'BS  linked company 2'!H96+'BS  linked company 3'!H96+'BS linked company 4'!H96+'BS  linked company 5'!H96+'BS  linked company 6'!H96+'BS  linked company 7'!H96+'BS linked company 8'!H96+'BS  linked company 9'!H96+'BS  linked company 10'!H96+'Balance Sheet applicant company'!H96</f>
        <v>0</v>
      </c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77">
        <f>+'BS  linked company  1'!F98+'BS  linked company 2'!F98+'BS  linked company 3'!F98+'BS linked company 4'!F98+'BS  linked company 5'!F98+'BS  linked company 6'!F98+'BS  linked company 7'!F98+'BS linked company 8'!F98+'BS  linked company 9'!F98+'BS  linked company 10'!F98+'Balance Sheet applicant company'!F98</f>
        <v>0</v>
      </c>
      <c r="G98" s="77">
        <f>+'BS  linked company  1'!G98+'BS  linked company 2'!G98+'BS  linked company 3'!G98+'BS linked company 4'!G98+'BS  linked company 5'!G98+'BS  linked company 6'!G98+'BS  linked company 7'!G98+'BS linked company 8'!G98+'BS  linked company 9'!G98+'BS  linked company 10'!G98+'Balance Sheet applicant company'!G98</f>
        <v>0</v>
      </c>
      <c r="H98" s="77">
        <f>+'BS  linked company  1'!H98+'BS  linked company 2'!H98+'BS  linked company 3'!H98+'BS linked company 4'!H98+'BS  linked company 5'!H98+'BS  linked company 6'!H98+'BS  linked company 7'!H98+'BS linked company 8'!H98+'BS  linked company 9'!H98+'BS  linked company 10'!H98+'Balance Sheet applicant company'!H98</f>
        <v>0</v>
      </c>
    </row>
    <row r="99" spans="2:8" ht="15" x14ac:dyDescent="0.25">
      <c r="B99" s="81"/>
      <c r="C99" s="84"/>
      <c r="D99" s="84"/>
      <c r="E99" s="87" t="s">
        <v>37</v>
      </c>
      <c r="F99" s="77">
        <f>+'BS  linked company  1'!F99+'BS  linked company 2'!F99+'BS  linked company 3'!F99+'BS linked company 4'!F99+'BS  linked company 5'!F99+'BS  linked company 6'!F99+'BS  linked company 7'!F99+'BS linked company 8'!F99+'BS  linked company 9'!F99+'BS  linked company 10'!F99+'Balance Sheet applicant company'!F99</f>
        <v>0</v>
      </c>
      <c r="G99" s="77">
        <f>+'BS  linked company  1'!G99+'BS  linked company 2'!G99+'BS  linked company 3'!G99+'BS linked company 4'!G99+'BS  linked company 5'!G99+'BS  linked company 6'!G99+'BS  linked company 7'!G99+'BS linked company 8'!G99+'BS  linked company 9'!G99+'BS  linked company 10'!G99+'Balance Sheet applicant company'!G99</f>
        <v>0</v>
      </c>
      <c r="H99" s="77">
        <f>+'BS  linked company  1'!H99+'BS  linked company 2'!H99+'BS  linked company 3'!H99+'BS linked company 4'!H99+'BS  linked company 5'!H99+'BS  linked company 6'!H99+'BS  linked company 7'!H99+'BS linked company 8'!H99+'BS  linked company 9'!H99+'BS  linked company 10'!H99+'Balance Sheet applicant company'!H99</f>
        <v>0</v>
      </c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77">
        <f>+'BS  linked company  1'!F101+'BS  linked company 2'!F101+'BS  linked company 3'!F101+'BS linked company 4'!F101+'BS  linked company 5'!F101+'BS  linked company 6'!F101+'BS  linked company 7'!F101+'BS linked company 8'!F101+'BS  linked company 9'!F101+'BS  linked company 10'!F101+'Balance Sheet applicant company'!F101</f>
        <v>0</v>
      </c>
      <c r="G101" s="77">
        <f>+'BS  linked company  1'!G101+'BS  linked company 2'!G101+'BS  linked company 3'!G101+'BS linked company 4'!G101+'BS  linked company 5'!G101+'BS  linked company 6'!G101+'BS  linked company 7'!G101+'BS linked company 8'!G101+'BS  linked company 9'!G101+'BS  linked company 10'!G101+'Balance Sheet applicant company'!G101</f>
        <v>0</v>
      </c>
      <c r="H101" s="77">
        <f>+'BS  linked company  1'!H101+'BS  linked company 2'!H101+'BS  linked company 3'!H101+'BS linked company 4'!H101+'BS  linked company 5'!H101+'BS  linked company 6'!H101+'BS  linked company 7'!H101+'BS linked company 8'!H101+'BS  linked company 9'!H101+'BS  linked company 10'!H101+'Balance Sheet applicant company'!H101</f>
        <v>0</v>
      </c>
    </row>
    <row r="102" spans="2:8" ht="15" x14ac:dyDescent="0.25">
      <c r="B102" s="81"/>
      <c r="C102" s="84"/>
      <c r="D102" s="84"/>
      <c r="E102" s="87" t="s">
        <v>37</v>
      </c>
      <c r="F102" s="77">
        <f>+'BS  linked company  1'!F102+'BS  linked company 2'!F102+'BS  linked company 3'!F102+'BS linked company 4'!F102+'BS  linked company 5'!F102+'BS  linked company 6'!F102+'BS  linked company 7'!F102+'BS linked company 8'!F102+'BS  linked company 9'!F102+'BS  linked company 10'!F102+'Balance Sheet applicant company'!F102</f>
        <v>0</v>
      </c>
      <c r="G102" s="77">
        <f>+'BS  linked company  1'!G102+'BS  linked company 2'!G102+'BS  linked company 3'!G102+'BS linked company 4'!G102+'BS  linked company 5'!G102+'BS  linked company 6'!G102+'BS  linked company 7'!G102+'BS linked company 8'!G102+'BS  linked company 9'!G102+'BS  linked company 10'!G102+'Balance Sheet applicant company'!G102</f>
        <v>0</v>
      </c>
      <c r="H102" s="77">
        <f>+'BS  linked company  1'!H102+'BS  linked company 2'!H102+'BS  linked company 3'!H102+'BS linked company 4'!H102+'BS  linked company 5'!H102+'BS  linked company 6'!H102+'BS  linked company 7'!H102+'BS linked company 8'!H102+'BS  linked company 9'!H102+'BS  linked company 10'!H102+'Balance Sheet applicant company'!H102</f>
        <v>0</v>
      </c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77">
        <f>+'BS  linked company  1'!F104+'BS  linked company 2'!F104+'BS  linked company 3'!F104+'BS linked company 4'!F104+'BS  linked company 5'!F104+'BS  linked company 6'!F104+'BS  linked company 7'!F104+'BS linked company 8'!F104+'BS  linked company 9'!F104+'BS  linked company 10'!F104+'Balance Sheet applicant company'!F104</f>
        <v>0</v>
      </c>
      <c r="G104" s="77">
        <f>+'BS  linked company  1'!G104+'BS  linked company 2'!G104+'BS  linked company 3'!G104+'BS linked company 4'!G104+'BS  linked company 5'!G104+'BS  linked company 6'!G104+'BS  linked company 7'!G104+'BS linked company 8'!G104+'BS  linked company 9'!G104+'BS  linked company 10'!G104+'Balance Sheet applicant company'!G104</f>
        <v>0</v>
      </c>
      <c r="H104" s="77">
        <f>+'BS  linked company  1'!H104+'BS  linked company 2'!H104+'BS  linked company 3'!H104+'BS linked company 4'!H104+'BS  linked company 5'!H104+'BS  linked company 6'!H104+'BS  linked company 7'!H104+'BS linked company 8'!H104+'BS  linked company 9'!H104+'BS  linked company 10'!H104+'Balance Sheet applicant company'!H104</f>
        <v>0</v>
      </c>
    </row>
    <row r="105" spans="2:8" ht="15" x14ac:dyDescent="0.25">
      <c r="B105" s="81"/>
      <c r="C105" s="84"/>
      <c r="D105" s="84"/>
      <c r="E105" s="87" t="s">
        <v>81</v>
      </c>
      <c r="F105" s="77">
        <f>+'BS  linked company  1'!F105+'BS  linked company 2'!F105+'BS  linked company 3'!F105+'BS linked company 4'!F105+'BS  linked company 5'!F105+'BS  linked company 6'!F105+'BS  linked company 7'!F105+'BS linked company 8'!F105+'BS  linked company 9'!F105+'BS  linked company 10'!F105+'Balance Sheet applicant company'!F105</f>
        <v>0</v>
      </c>
      <c r="G105" s="77">
        <f>+'BS  linked company  1'!G105+'BS  linked company 2'!G105+'BS  linked company 3'!G105+'BS linked company 4'!G105+'BS  linked company 5'!G105+'BS  linked company 6'!G105+'BS  linked company 7'!G105+'BS linked company 8'!G105+'BS  linked company 9'!G105+'BS  linked company 10'!G105+'Balance Sheet applicant company'!G105</f>
        <v>0</v>
      </c>
      <c r="H105" s="77">
        <f>+'BS  linked company  1'!H105+'BS  linked company 2'!H105+'BS  linked company 3'!H105+'BS linked company 4'!H105+'BS  linked company 5'!H105+'BS  linked company 6'!H105+'BS  linked company 7'!H105+'BS linked company 8'!H105+'BS  linked company 9'!H105+'BS  linked company 10'!H105+'Balance Sheet applicant company'!H105</f>
        <v>0</v>
      </c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77">
        <f>+'BS  linked company  1'!F107+'BS  linked company 2'!F107+'BS  linked company 3'!F107+'BS linked company 4'!F107+'BS  linked company 5'!F107+'BS  linked company 6'!F107+'BS  linked company 7'!F107+'BS linked company 8'!F107+'BS  linked company 9'!F107+'BS  linked company 10'!F107+'Balance Sheet applicant company'!F107</f>
        <v>0</v>
      </c>
      <c r="G107" s="77">
        <f>+'BS  linked company  1'!G107+'BS  linked company 2'!G107+'BS  linked company 3'!G107+'BS linked company 4'!G107+'BS  linked company 5'!G107+'BS  linked company 6'!G107+'BS  linked company 7'!G107+'BS linked company 8'!G107+'BS  linked company 9'!G107+'BS  linked company 10'!G107+'Balance Sheet applicant company'!G107</f>
        <v>0</v>
      </c>
      <c r="H107" s="77">
        <f>+'BS  linked company  1'!H107+'BS  linked company 2'!H107+'BS  linked company 3'!H107+'BS linked company 4'!H107+'BS  linked company 5'!H107+'BS  linked company 6'!H107+'BS  linked company 7'!H107+'BS linked company 8'!H107+'BS  linked company 9'!H107+'BS  linked company 10'!H107+'Balance Sheet applicant company'!H107</f>
        <v>0</v>
      </c>
    </row>
    <row r="108" spans="2:8" ht="15" x14ac:dyDescent="0.25">
      <c r="B108" s="81"/>
      <c r="C108" s="84"/>
      <c r="D108" s="84"/>
      <c r="E108" s="87" t="s">
        <v>70</v>
      </c>
      <c r="F108" s="77">
        <f>+'BS  linked company  1'!F108+'BS  linked company 2'!F108+'BS  linked company 3'!F108+'BS linked company 4'!F108+'BS  linked company 5'!F108+'BS  linked company 6'!F108+'BS  linked company 7'!F108+'BS linked company 8'!F108+'BS  linked company 9'!F108+'BS  linked company 10'!F108+'Balance Sheet applicant company'!F108</f>
        <v>0</v>
      </c>
      <c r="G108" s="77">
        <f>+'BS  linked company  1'!G108+'BS  linked company 2'!G108+'BS  linked company 3'!G108+'BS linked company 4'!G108+'BS  linked company 5'!G108+'BS  linked company 6'!G108+'BS  linked company 7'!G108+'BS linked company 8'!G108+'BS  linked company 9'!G108+'BS  linked company 10'!G108+'Balance Sheet applicant company'!G108</f>
        <v>0</v>
      </c>
      <c r="H108" s="77">
        <f>+'BS  linked company  1'!H108+'BS  linked company 2'!H108+'BS  linked company 3'!H108+'BS linked company 4'!H108+'BS  linked company 5'!H108+'BS  linked company 6'!H108+'BS  linked company 7'!H108+'BS linked company 8'!H108+'BS  linked company 9'!H108+'BS  linked company 10'!H108+'Balance Sheet applicant company'!H108</f>
        <v>0</v>
      </c>
    </row>
    <row r="109" spans="2:8" ht="15" x14ac:dyDescent="0.25">
      <c r="B109" s="85" t="s">
        <v>83</v>
      </c>
      <c r="C109" s="84"/>
      <c r="D109" s="84"/>
      <c r="E109" s="91"/>
      <c r="F109" s="77">
        <f>+'BS  linked company  1'!F109+'BS  linked company 2'!F109+'BS  linked company 3'!F109+'BS linked company 4'!F109+'BS  linked company 5'!F109+'BS  linked company 6'!F109+'BS  linked company 7'!F109+'BS linked company 8'!F109+'BS  linked company 9'!F109+'BS  linked company 10'!F109+'Balance Sheet applicant company'!F109</f>
        <v>0</v>
      </c>
      <c r="G109" s="77">
        <f>+'BS  linked company  1'!G109+'BS  linked company 2'!G109+'BS  linked company 3'!G109+'BS linked company 4'!G109+'BS  linked company 5'!G109+'BS  linked company 6'!G109+'BS  linked company 7'!G109+'BS linked company 8'!G109+'BS  linked company 9'!G109+'BS  linked company 10'!G109+'Balance Sheet applicant company'!G109</f>
        <v>0</v>
      </c>
      <c r="H109" s="77">
        <f>+'BS  linked company  1'!H109+'BS  linked company 2'!H109+'BS  linked company 3'!H109+'BS linked company 4'!H109+'BS  linked company 5'!H109+'BS  linked company 6'!H109+'BS  linked company 7'!H109+'BS linked company 8'!H109+'BS  linked company 9'!H109+'BS  linked company 10'!H109+'Balance Sheet applicant company'!H109</f>
        <v>0</v>
      </c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4haL/11zBjNODXmxZ5pbI+FOb8PV5YJqN1q8H7ZvHL4mxMVpPdk67fs1t6c/aYSXcwNimc0OkQPHL2R8edcPmQ==" saltValue="gsXpMC7iJn715s86ZAptCw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XFD42"/>
  <sheetViews>
    <sheetView workbookViewId="0">
      <selection activeCell="D7" sqref="D7"/>
    </sheetView>
  </sheetViews>
  <sheetFormatPr defaultRowHeight="15" x14ac:dyDescent="0.25"/>
  <cols>
    <col min="1" max="1" width="4" customWidth="1"/>
    <col min="2" max="2" width="6.42578125" customWidth="1"/>
    <col min="3" max="3" width="74.140625" customWidth="1"/>
    <col min="4" max="4" width="17.140625" customWidth="1"/>
    <col min="5" max="5" width="16.42578125" customWidth="1"/>
    <col min="6" max="6" width="16.140625" customWidth="1"/>
  </cols>
  <sheetData>
    <row r="1" spans="1:16384" s="50" customFormat="1" ht="129.94999999999999" customHeight="1" x14ac:dyDescent="0.25">
      <c r="A1" s="46"/>
      <c r="D1" s="7"/>
      <c r="E1" s="7"/>
      <c r="F1" s="7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  <c r="XFD1"/>
    </row>
    <row r="2" spans="1:16384" x14ac:dyDescent="0.25">
      <c r="A2" s="47"/>
      <c r="B2" s="48"/>
      <c r="C2" s="70" t="s">
        <v>2</v>
      </c>
      <c r="D2" s="73">
        <f>+'SEU calculated Balance Sheet '!F2</f>
        <v>2020</v>
      </c>
      <c r="E2" s="131" t="s">
        <v>140</v>
      </c>
      <c r="F2" s="132"/>
    </row>
    <row r="3" spans="1:16384" x14ac:dyDescent="0.25">
      <c r="A3" s="52"/>
      <c r="B3" s="153" t="s">
        <v>135</v>
      </c>
      <c r="C3" s="153"/>
      <c r="D3" s="133" t="str">
        <f>+IF('Balance Sheet applicant company'!F3&lt;&gt;"",'Balance Sheet applicant company'!F3,"")</f>
        <v/>
      </c>
      <c r="E3" s="134"/>
      <c r="F3" s="135"/>
    </row>
    <row r="4" spans="1:16384" x14ac:dyDescent="0.25">
      <c r="A4" s="47"/>
      <c r="B4" s="23" t="s">
        <v>4</v>
      </c>
      <c r="C4" s="47"/>
      <c r="D4" s="26"/>
      <c r="E4" s="5"/>
      <c r="F4" s="5"/>
    </row>
    <row r="5" spans="1:16384" x14ac:dyDescent="0.25">
      <c r="A5" s="47"/>
      <c r="B5" s="120" t="s">
        <v>86</v>
      </c>
      <c r="C5" s="122"/>
      <c r="D5" s="15">
        <f>+D2</f>
        <v>2020</v>
      </c>
      <c r="E5" s="8">
        <f>+D5-1</f>
        <v>2019</v>
      </c>
      <c r="F5" s="8">
        <f>+E5-1</f>
        <v>2018</v>
      </c>
    </row>
    <row r="6" spans="1:16384" x14ac:dyDescent="0.25">
      <c r="A6" s="47"/>
      <c r="B6" s="96" t="s">
        <v>87</v>
      </c>
      <c r="C6" s="97"/>
      <c r="D6" s="80">
        <f>+'P&amp;L linked company 1'!D6+'P&amp;L linked company  2'!D6+'P&amp;L linked company  3'!D6+'P&amp;L linked company  4'!D6+'P&amp;L linked company  5'!D6+'P&amp;L linked company  6'!D6+'P&amp;L linked company  7'!D6+'P&amp;L linked company 8'!D6+'P&amp;L linked company 9'!D6+'P&amp;L linked company  10'!D6+'Profit&amp;Loss applicant Company '!D6</f>
        <v>0</v>
      </c>
      <c r="E6" s="80">
        <f>+'P&amp;L linked company 1'!E6+'P&amp;L linked company  2'!E6+'P&amp;L linked company  3'!E6+'P&amp;L linked company  4'!E6+'P&amp;L linked company  5'!E6+'P&amp;L linked company  6'!E6+'P&amp;L linked company  7'!E6+'P&amp;L linked company 8'!E6+'P&amp;L linked company 9'!E6+'P&amp;L linked company  10'!E6+'Profit&amp;Loss applicant Company '!E6</f>
        <v>0</v>
      </c>
      <c r="F6" s="80">
        <f>+'P&amp;L linked company 1'!F6+'P&amp;L linked company  2'!F6+'P&amp;L linked company  3'!F6+'P&amp;L linked company  4'!F6+'P&amp;L linked company  5'!F6+'P&amp;L linked company  6'!F6+'P&amp;L linked company  7'!F6+'P&amp;L linked company 8'!F6+'P&amp;L linked company 9'!F6+'P&amp;L linked company  10'!F6+'Profit&amp;Loss applicant Company '!F6</f>
        <v>0</v>
      </c>
    </row>
    <row r="7" spans="1:16384" x14ac:dyDescent="0.25">
      <c r="A7" s="47"/>
      <c r="B7" s="98" t="s">
        <v>88</v>
      </c>
      <c r="C7" s="24"/>
      <c r="D7" s="80">
        <f>+'P&amp;L linked company 1'!D7+'P&amp;L linked company  2'!D7+'P&amp;L linked company  3'!D7+'P&amp;L linked company  4'!D7+'P&amp;L linked company  5'!D7+'P&amp;L linked company  6'!D7+'P&amp;L linked company  7'!D7+'P&amp;L linked company 8'!D7+'P&amp;L linked company 9'!D7+'P&amp;L linked company  10'!D7+'Profit&amp;Loss applicant Company '!D7</f>
        <v>0</v>
      </c>
      <c r="E7" s="80">
        <f>+'P&amp;L linked company 1'!E7+'P&amp;L linked company  2'!E7+'P&amp;L linked company  3'!E7+'P&amp;L linked company  4'!E7+'P&amp;L linked company  5'!E7+'P&amp;L linked company  6'!E7+'P&amp;L linked company  7'!E7+'P&amp;L linked company 8'!E7+'P&amp;L linked company 9'!E7+'P&amp;L linked company  10'!E7+'Profit&amp;Loss applicant Company '!E7</f>
        <v>0</v>
      </c>
      <c r="F7" s="80">
        <f>+'P&amp;L linked company 1'!F7+'P&amp;L linked company  2'!F7+'P&amp;L linked company  3'!F7+'P&amp;L linked company  4'!F7+'P&amp;L linked company  5'!F7+'P&amp;L linked company  6'!F7+'P&amp;L linked company  7'!F7+'P&amp;L linked company 8'!F7+'P&amp;L linked company 9'!F7+'P&amp;L linked company  10'!F7+'Profit&amp;Loss applicant Company '!F7</f>
        <v>0</v>
      </c>
    </row>
    <row r="8" spans="1:16384" x14ac:dyDescent="0.25">
      <c r="A8" s="47"/>
      <c r="B8" s="98" t="s">
        <v>89</v>
      </c>
      <c r="C8" s="24"/>
      <c r="D8" s="80">
        <f>+'P&amp;L linked company 1'!D8+'P&amp;L linked company  2'!D8+'P&amp;L linked company  3'!D8+'P&amp;L linked company  4'!D8+'P&amp;L linked company  5'!D8+'P&amp;L linked company  6'!D8+'P&amp;L linked company  7'!D8+'P&amp;L linked company 8'!D8+'P&amp;L linked company 9'!D8+'P&amp;L linked company  10'!D8+'Profit&amp;Loss applicant Company '!D8</f>
        <v>0</v>
      </c>
      <c r="E8" s="80">
        <f>+'P&amp;L linked company 1'!E8+'P&amp;L linked company  2'!E8+'P&amp;L linked company  3'!E8+'P&amp;L linked company  4'!E8+'P&amp;L linked company  5'!E8+'P&amp;L linked company  6'!E8+'P&amp;L linked company  7'!E8+'P&amp;L linked company 8'!E8+'P&amp;L linked company 9'!E8+'P&amp;L linked company  10'!E8+'Profit&amp;Loss applicant Company '!E8</f>
        <v>0</v>
      </c>
      <c r="F8" s="80">
        <f>+'P&amp;L linked company 1'!F8+'P&amp;L linked company  2'!F8+'P&amp;L linked company  3'!F8+'P&amp;L linked company  4'!F8+'P&amp;L linked company  5'!F8+'P&amp;L linked company  6'!F8+'P&amp;L linked company  7'!F8+'P&amp;L linked company 8'!F8+'P&amp;L linked company 9'!F8+'P&amp;L linked company  10'!F8+'Profit&amp;Loss applicant Company '!F8</f>
        <v>0</v>
      </c>
    </row>
    <row r="9" spans="1:16384" x14ac:dyDescent="0.25">
      <c r="A9" s="47"/>
      <c r="B9" s="98" t="s">
        <v>90</v>
      </c>
      <c r="C9" s="24"/>
      <c r="D9" s="80">
        <f>+'P&amp;L linked company 1'!D9+'P&amp;L linked company  2'!D9+'P&amp;L linked company  3'!D9+'P&amp;L linked company  4'!D9+'P&amp;L linked company  5'!D9+'P&amp;L linked company  6'!D9+'P&amp;L linked company  7'!D9+'P&amp;L linked company 8'!D9+'P&amp;L linked company 9'!D9+'P&amp;L linked company  10'!D9+'Profit&amp;Loss applicant Company '!D9</f>
        <v>0</v>
      </c>
      <c r="E9" s="80">
        <f>+'P&amp;L linked company 1'!E9+'P&amp;L linked company  2'!E9+'P&amp;L linked company  3'!E9+'P&amp;L linked company  4'!E9+'P&amp;L linked company  5'!E9+'P&amp;L linked company  6'!E9+'P&amp;L linked company  7'!E9+'P&amp;L linked company 8'!E9+'P&amp;L linked company 9'!E9+'P&amp;L linked company  10'!E9+'Profit&amp;Loss applicant Company '!E9</f>
        <v>0</v>
      </c>
      <c r="F9" s="80">
        <f>+'P&amp;L linked company 1'!F9+'P&amp;L linked company  2'!F9+'P&amp;L linked company  3'!F9+'P&amp;L linked company  4'!F9+'P&amp;L linked company  5'!F9+'P&amp;L linked company  6'!F9+'P&amp;L linked company  7'!F9+'P&amp;L linked company 8'!F9+'P&amp;L linked company 9'!F9+'P&amp;L linked company  10'!F9+'Profit&amp;Loss applicant Company '!F9</f>
        <v>0</v>
      </c>
    </row>
    <row r="10" spans="1:16384" x14ac:dyDescent="0.25">
      <c r="A10" s="47"/>
      <c r="B10" s="98" t="s">
        <v>91</v>
      </c>
      <c r="C10" s="24"/>
      <c r="D10" s="18">
        <f>SUM(D11:D12)</f>
        <v>0</v>
      </c>
      <c r="E10" s="9">
        <f t="shared" ref="E10:F10" si="0">SUM(E11:E12)</f>
        <v>0</v>
      </c>
      <c r="F10" s="9">
        <f t="shared" si="0"/>
        <v>0</v>
      </c>
    </row>
    <row r="11" spans="1:16384" x14ac:dyDescent="0.25">
      <c r="A11" s="47"/>
      <c r="B11" s="81"/>
      <c r="C11" s="84" t="s">
        <v>92</v>
      </c>
      <c r="D11" s="80">
        <f>+'P&amp;L linked company 1'!D11+'P&amp;L linked company  2'!D11+'P&amp;L linked company  3'!D11+'P&amp;L linked company  4'!D11+'P&amp;L linked company  5'!D11+'P&amp;L linked company  6'!D11+'P&amp;L linked company  7'!D11+'P&amp;L linked company 8'!D11+'P&amp;L linked company 9'!D11+'P&amp;L linked company  10'!D11+'Profit&amp;Loss applicant Company '!D11</f>
        <v>0</v>
      </c>
      <c r="E11" s="80">
        <f>+'P&amp;L linked company 1'!E11+'P&amp;L linked company  2'!E11+'P&amp;L linked company  3'!E11+'P&amp;L linked company  4'!E11+'P&amp;L linked company  5'!E11+'P&amp;L linked company  6'!E11+'P&amp;L linked company  7'!E11+'P&amp;L linked company 8'!E11+'P&amp;L linked company 9'!E11+'P&amp;L linked company  10'!E11+'Profit&amp;Loss applicant Company '!E11</f>
        <v>0</v>
      </c>
      <c r="F11" s="80">
        <f>+'P&amp;L linked company 1'!F11+'P&amp;L linked company  2'!F11+'P&amp;L linked company  3'!F11+'P&amp;L linked company  4'!F11+'P&amp;L linked company  5'!F11+'P&amp;L linked company  6'!F11+'P&amp;L linked company  7'!F11+'P&amp;L linked company 8'!F11+'P&amp;L linked company 9'!F11+'P&amp;L linked company  10'!F11+'Profit&amp;Loss applicant Company '!F11</f>
        <v>0</v>
      </c>
    </row>
    <row r="12" spans="1:16384" x14ac:dyDescent="0.25">
      <c r="A12" s="47"/>
      <c r="B12" s="81"/>
      <c r="C12" s="84" t="s">
        <v>93</v>
      </c>
      <c r="D12" s="80">
        <f>+'P&amp;L linked company 1'!D12+'P&amp;L linked company  2'!D12+'P&amp;L linked company  3'!D12+'P&amp;L linked company  4'!D12+'P&amp;L linked company  5'!D12+'P&amp;L linked company  6'!D12+'P&amp;L linked company  7'!D12+'P&amp;L linked company 8'!D12+'P&amp;L linked company 9'!D12+'P&amp;L linked company  10'!D12+'Profit&amp;Loss applicant Company '!D12</f>
        <v>0</v>
      </c>
      <c r="E12" s="80">
        <f>+'P&amp;L linked company 1'!E12+'P&amp;L linked company  2'!E12+'P&amp;L linked company  3'!E12+'P&amp;L linked company  4'!E12+'P&amp;L linked company  5'!E12+'P&amp;L linked company  6'!E12+'P&amp;L linked company  7'!E12+'P&amp;L linked company 8'!E12+'P&amp;L linked company 9'!E12+'P&amp;L linked company  10'!E12+'Profit&amp;Loss applicant Company '!E12</f>
        <v>0</v>
      </c>
      <c r="F12" s="80">
        <f>+'P&amp;L linked company 1'!F12+'P&amp;L linked company  2'!F12+'P&amp;L linked company  3'!F12+'P&amp;L linked company  4'!F12+'P&amp;L linked company  5'!F12+'P&amp;L linked company  6'!F12+'P&amp;L linked company  7'!F12+'P&amp;L linked company 8'!F12+'P&amp;L linked company 9'!F12+'P&amp;L linked company  10'!F12+'Profit&amp;Loss applicant Company '!F12</f>
        <v>0</v>
      </c>
    </row>
    <row r="13" spans="1:16384" x14ac:dyDescent="0.25">
      <c r="A13" s="47"/>
      <c r="B13" s="98" t="s">
        <v>94</v>
      </c>
      <c r="C13" s="24"/>
      <c r="D13" s="18">
        <f>SUM(D14:D15)+D18</f>
        <v>0</v>
      </c>
      <c r="E13" s="9">
        <f>SUM(E14:E15)+E18</f>
        <v>0</v>
      </c>
      <c r="F13" s="9">
        <f>SUM(F14:F15)+F18</f>
        <v>0</v>
      </c>
    </row>
    <row r="14" spans="1:16384" x14ac:dyDescent="0.25">
      <c r="A14" s="47"/>
      <c r="B14" s="81"/>
      <c r="C14" s="84" t="s">
        <v>95</v>
      </c>
      <c r="D14" s="80">
        <f>+'P&amp;L linked company 1'!D14+'P&amp;L linked company  2'!D14+'P&amp;L linked company  3'!D14+'P&amp;L linked company  4'!D14+'P&amp;L linked company  5'!D14+'P&amp;L linked company  6'!D14+'P&amp;L linked company  7'!D14+'P&amp;L linked company 8'!D14+'P&amp;L linked company 9'!D14+'P&amp;L linked company  10'!D14+'Profit&amp;Loss applicant Company '!D14</f>
        <v>0</v>
      </c>
      <c r="E14" s="80">
        <f>+'P&amp;L linked company 1'!E14+'P&amp;L linked company  2'!E14+'P&amp;L linked company  3'!E14+'P&amp;L linked company  4'!E14+'P&amp;L linked company  5'!E14+'P&amp;L linked company  6'!E14+'P&amp;L linked company  7'!E14+'P&amp;L linked company 8'!E14+'P&amp;L linked company 9'!E14+'P&amp;L linked company  10'!E14+'Profit&amp;Loss applicant Company '!E14</f>
        <v>0</v>
      </c>
      <c r="F14" s="80">
        <f>+'P&amp;L linked company 1'!F14+'P&amp;L linked company  2'!F14+'P&amp;L linked company  3'!F14+'P&amp;L linked company  4'!F14+'P&amp;L linked company  5'!F14+'P&amp;L linked company  6'!F14+'P&amp;L linked company  7'!F14+'P&amp;L linked company 8'!F14+'P&amp;L linked company 9'!F14+'P&amp;L linked company  10'!F14+'Profit&amp;Loss applicant Company '!F14</f>
        <v>0</v>
      </c>
    </row>
    <row r="15" spans="1:16384" x14ac:dyDescent="0.25">
      <c r="A15" s="47"/>
      <c r="B15" s="81"/>
      <c r="C15" s="84" t="s">
        <v>96</v>
      </c>
      <c r="D15" s="18">
        <f>SUM(D16:D17)</f>
        <v>0</v>
      </c>
      <c r="E15" s="9">
        <f t="shared" ref="E15:F15" si="1">SUM(E16:E17)</f>
        <v>0</v>
      </c>
      <c r="F15" s="9">
        <f t="shared" si="1"/>
        <v>0</v>
      </c>
    </row>
    <row r="16" spans="1:16384" x14ac:dyDescent="0.25">
      <c r="A16" s="47"/>
      <c r="B16" s="81"/>
      <c r="C16" s="84" t="s">
        <v>97</v>
      </c>
      <c r="D16" s="80">
        <f>+'P&amp;L linked company 1'!D16+'P&amp;L linked company  2'!D16+'P&amp;L linked company  3'!D16+'P&amp;L linked company  4'!D16+'P&amp;L linked company  5'!D16+'P&amp;L linked company  6'!D16+'P&amp;L linked company  7'!D16+'P&amp;L linked company 8'!D16+'P&amp;L linked company 9'!D16+'P&amp;L linked company  10'!D16+'Profit&amp;Loss applicant Company '!D16</f>
        <v>0</v>
      </c>
      <c r="E16" s="80">
        <f>+'P&amp;L linked company 1'!E16+'P&amp;L linked company  2'!E16+'P&amp;L linked company  3'!E16+'P&amp;L linked company  4'!E16+'P&amp;L linked company  5'!E16+'P&amp;L linked company  6'!E16+'P&amp;L linked company  7'!E16+'P&amp;L linked company 8'!E16+'P&amp;L linked company 9'!E16+'P&amp;L linked company  10'!E16+'Profit&amp;Loss applicant Company '!E16</f>
        <v>0</v>
      </c>
      <c r="F16" s="80">
        <f>+'P&amp;L linked company 1'!F16+'P&amp;L linked company  2'!F16+'P&amp;L linked company  3'!F16+'P&amp;L linked company  4'!F16+'P&amp;L linked company  5'!F16+'P&amp;L linked company  6'!F16+'P&amp;L linked company  7'!F16+'P&amp;L linked company 8'!F16+'P&amp;L linked company 9'!F16+'P&amp;L linked company  10'!F16+'Profit&amp;Loss applicant Company '!F16</f>
        <v>0</v>
      </c>
    </row>
    <row r="17" spans="1:6" x14ac:dyDescent="0.25">
      <c r="A17" s="47"/>
      <c r="B17" s="99"/>
      <c r="C17" s="84" t="s">
        <v>98</v>
      </c>
      <c r="D17" s="80">
        <f>+'P&amp;L linked company 1'!D17+'P&amp;L linked company  2'!D17+'P&amp;L linked company  3'!D17+'P&amp;L linked company  4'!D17+'P&amp;L linked company  5'!D17+'P&amp;L linked company  6'!D17+'P&amp;L linked company  7'!D17+'P&amp;L linked company 8'!D17+'P&amp;L linked company 9'!D17+'P&amp;L linked company  10'!D17+'Profit&amp;Loss applicant Company '!D17</f>
        <v>0</v>
      </c>
      <c r="E17" s="80">
        <f>+'P&amp;L linked company 1'!E17+'P&amp;L linked company  2'!E17+'P&amp;L linked company  3'!E17+'P&amp;L linked company  4'!E17+'P&amp;L linked company  5'!E17+'P&amp;L linked company  6'!E17+'P&amp;L linked company  7'!E17+'P&amp;L linked company 8'!E17+'P&amp;L linked company 9'!E17+'P&amp;L linked company  10'!E17+'Profit&amp;Loss applicant Company '!E17</f>
        <v>0</v>
      </c>
      <c r="F17" s="80">
        <f>+'P&amp;L linked company 1'!F17+'P&amp;L linked company  2'!F17+'P&amp;L linked company  3'!F17+'P&amp;L linked company  4'!F17+'P&amp;L linked company  5'!F17+'P&amp;L linked company  6'!F17+'P&amp;L linked company  7'!F17+'P&amp;L linked company 8'!F17+'P&amp;L linked company 9'!F17+'P&amp;L linked company  10'!F17+'Profit&amp;Loss applicant Company '!F17</f>
        <v>0</v>
      </c>
    </row>
    <row r="18" spans="1:6" x14ac:dyDescent="0.25">
      <c r="A18" s="47"/>
      <c r="B18" s="98"/>
      <c r="C18" s="84" t="s">
        <v>99</v>
      </c>
      <c r="D18" s="80">
        <f>+'P&amp;L linked company 1'!D18+'P&amp;L linked company  2'!D18+'P&amp;L linked company  3'!D18+'P&amp;L linked company  4'!D18+'P&amp;L linked company  5'!D18+'P&amp;L linked company  6'!D18+'P&amp;L linked company  7'!D18+'P&amp;L linked company 8'!D18+'P&amp;L linked company 9'!D18+'P&amp;L linked company  10'!D18+'Profit&amp;Loss applicant Company '!D18</f>
        <v>0</v>
      </c>
      <c r="E18" s="80">
        <f>+'P&amp;L linked company 1'!E18+'P&amp;L linked company  2'!E18+'P&amp;L linked company  3'!E18+'P&amp;L linked company  4'!E18+'P&amp;L linked company  5'!E18+'P&amp;L linked company  6'!E18+'P&amp;L linked company  7'!E18+'P&amp;L linked company 8'!E18+'P&amp;L linked company 9'!E18+'P&amp;L linked company  10'!E18+'Profit&amp;Loss applicant Company '!E18</f>
        <v>0</v>
      </c>
      <c r="F18" s="80">
        <f>+'P&amp;L linked company 1'!F18+'P&amp;L linked company  2'!F18+'P&amp;L linked company  3'!F18+'P&amp;L linked company  4'!F18+'P&amp;L linked company  5'!F18+'P&amp;L linked company  6'!F18+'P&amp;L linked company  7'!F18+'P&amp;L linked company 8'!F18+'P&amp;L linked company 9'!F18+'P&amp;L linked company  10'!F18+'Profit&amp;Loss applicant Company '!F18</f>
        <v>0</v>
      </c>
    </row>
    <row r="19" spans="1:6" x14ac:dyDescent="0.25">
      <c r="A19" s="47"/>
      <c r="B19" s="98" t="s">
        <v>100</v>
      </c>
      <c r="C19" s="24"/>
      <c r="D19" s="18">
        <f>SUM(D20:D21)</f>
        <v>0</v>
      </c>
      <c r="E19" s="9">
        <f t="shared" ref="E19:F19" si="2">SUM(E20:E21)</f>
        <v>0</v>
      </c>
      <c r="F19" s="9">
        <f t="shared" si="2"/>
        <v>0</v>
      </c>
    </row>
    <row r="20" spans="1:6" x14ac:dyDescent="0.25">
      <c r="A20" s="47"/>
      <c r="B20" s="81"/>
      <c r="C20" s="84" t="s">
        <v>101</v>
      </c>
      <c r="D20" s="80">
        <f>+'P&amp;L linked company 1'!D20+'P&amp;L linked company  2'!D20+'P&amp;L linked company  3'!D20+'P&amp;L linked company  4'!D20+'P&amp;L linked company  5'!D20+'P&amp;L linked company  6'!D20+'P&amp;L linked company  7'!D20+'P&amp;L linked company 8'!D20+'P&amp;L linked company 9'!D20+'P&amp;L linked company  10'!D20+'Profit&amp;Loss applicant Company '!D20</f>
        <v>0</v>
      </c>
      <c r="E20" s="80">
        <f>+'P&amp;L linked company 1'!E20+'P&amp;L linked company  2'!E20+'P&amp;L linked company  3'!E20+'P&amp;L linked company  4'!E20+'P&amp;L linked company  5'!E20+'P&amp;L linked company  6'!E20+'P&amp;L linked company  7'!E20+'P&amp;L linked company 8'!E20+'P&amp;L linked company 9'!E20+'P&amp;L linked company  10'!E20+'Profit&amp;Loss applicant Company '!E20</f>
        <v>0</v>
      </c>
      <c r="F20" s="80">
        <f>+'P&amp;L linked company 1'!F20+'P&amp;L linked company  2'!F20+'P&amp;L linked company  3'!F20+'P&amp;L linked company  4'!F20+'P&amp;L linked company  5'!F20+'P&amp;L linked company  6'!F20+'P&amp;L linked company  7'!F20+'P&amp;L linked company 8'!F20+'P&amp;L linked company 9'!F20+'P&amp;L linked company  10'!F20+'Profit&amp;Loss applicant Company '!F20</f>
        <v>0</v>
      </c>
    </row>
    <row r="21" spans="1:6" x14ac:dyDescent="0.25">
      <c r="A21" s="47"/>
      <c r="B21" s="98"/>
      <c r="C21" s="24" t="s">
        <v>102</v>
      </c>
      <c r="D21" s="80">
        <f>+'P&amp;L linked company 1'!D21+'P&amp;L linked company  2'!D21+'P&amp;L linked company  3'!D21+'P&amp;L linked company  4'!D21+'P&amp;L linked company  5'!D21+'P&amp;L linked company  6'!D21+'P&amp;L linked company  7'!D21+'P&amp;L linked company 8'!D21+'P&amp;L linked company 9'!D21+'P&amp;L linked company  10'!D21+'Profit&amp;Loss applicant Company '!D21</f>
        <v>0</v>
      </c>
      <c r="E21" s="80">
        <f>+'P&amp;L linked company 1'!E21+'P&amp;L linked company  2'!E21+'P&amp;L linked company  3'!E21+'P&amp;L linked company  4'!E21+'P&amp;L linked company  5'!E21+'P&amp;L linked company  6'!E21+'P&amp;L linked company  7'!E21+'P&amp;L linked company 8'!E21+'P&amp;L linked company 9'!E21+'P&amp;L linked company  10'!E21+'Profit&amp;Loss applicant Company '!E21</f>
        <v>0</v>
      </c>
      <c r="F21" s="80">
        <f>+'P&amp;L linked company 1'!F21+'P&amp;L linked company  2'!F21+'P&amp;L linked company  3'!F21+'P&amp;L linked company  4'!F21+'P&amp;L linked company  5'!F21+'P&amp;L linked company  6'!F21+'P&amp;L linked company  7'!F21+'P&amp;L linked company 8'!F21+'P&amp;L linked company 9'!F21+'P&amp;L linked company  10'!F21+'Profit&amp;Loss applicant Company '!F21</f>
        <v>0</v>
      </c>
    </row>
    <row r="22" spans="1:6" x14ac:dyDescent="0.25">
      <c r="A22" s="47"/>
      <c r="B22" s="98" t="s">
        <v>103</v>
      </c>
      <c r="C22" s="24"/>
      <c r="D22" s="80">
        <f>+'P&amp;L linked company 1'!D22+'P&amp;L linked company  2'!D22+'P&amp;L linked company  3'!D22+'P&amp;L linked company  4'!D22+'P&amp;L linked company  5'!D22+'P&amp;L linked company  6'!D22+'P&amp;L linked company  7'!D22+'P&amp;L linked company 8'!D22+'P&amp;L linked company 9'!D22+'P&amp;L linked company  10'!D22+'Profit&amp;Loss applicant Company '!D22</f>
        <v>0</v>
      </c>
      <c r="E22" s="80">
        <f>+'P&amp;L linked company 1'!E22+'P&amp;L linked company  2'!E22+'P&amp;L linked company  3'!E22+'P&amp;L linked company  4'!E22+'P&amp;L linked company  5'!E22+'P&amp;L linked company  6'!E22+'P&amp;L linked company  7'!E22+'P&amp;L linked company 8'!E22+'P&amp;L linked company 9'!E22+'P&amp;L linked company  10'!E22+'Profit&amp;Loss applicant Company '!E22</f>
        <v>0</v>
      </c>
      <c r="F22" s="80">
        <f>+'P&amp;L linked company 1'!F22+'P&amp;L linked company  2'!F22+'P&amp;L linked company  3'!F22+'P&amp;L linked company  4'!F22+'P&amp;L linked company  5'!F22+'P&amp;L linked company  6'!F22+'P&amp;L linked company  7'!F22+'P&amp;L linked company 8'!F22+'P&amp;L linked company 9'!F22+'P&amp;L linked company  10'!F22+'Profit&amp;Loss applicant Company '!F22</f>
        <v>0</v>
      </c>
    </row>
    <row r="23" spans="1:6" ht="15" customHeight="1" x14ac:dyDescent="0.25">
      <c r="A23" s="47"/>
      <c r="B23" s="147" t="s">
        <v>104</v>
      </c>
      <c r="C23" s="128"/>
      <c r="D23" s="18">
        <f>SUM(D24:D25)</f>
        <v>0</v>
      </c>
      <c r="E23" s="9">
        <f t="shared" ref="E23:F23" si="3">SUM(E24:E25)</f>
        <v>0</v>
      </c>
      <c r="F23" s="9">
        <f t="shared" si="3"/>
        <v>0</v>
      </c>
    </row>
    <row r="24" spans="1:6" x14ac:dyDescent="0.25">
      <c r="A24" s="47"/>
      <c r="B24" s="81"/>
      <c r="C24" s="84" t="s">
        <v>105</v>
      </c>
      <c r="D24" s="80">
        <f>+'P&amp;L linked company 1'!D24+'P&amp;L linked company  2'!D24+'P&amp;L linked company  3'!D24+'P&amp;L linked company  4'!D24+'P&amp;L linked company  5'!D24+'P&amp;L linked company  6'!D24+'P&amp;L linked company  7'!D24+'P&amp;L linked company 8'!D24+'P&amp;L linked company 9'!D24+'P&amp;L linked company  10'!D24+'Profit&amp;Loss applicant Company '!D24</f>
        <v>0</v>
      </c>
      <c r="E24" s="80">
        <f>+'P&amp;L linked company 1'!E24+'P&amp;L linked company  2'!E24+'P&amp;L linked company  3'!E24+'P&amp;L linked company  4'!E24+'P&amp;L linked company  5'!E24+'P&amp;L linked company  6'!E24+'P&amp;L linked company  7'!E24+'P&amp;L linked company 8'!E24+'P&amp;L linked company 9'!E24+'P&amp;L linked company  10'!E24+'Profit&amp;Loss applicant Company '!E24</f>
        <v>0</v>
      </c>
      <c r="F24" s="80">
        <f>+'P&amp;L linked company 1'!F24+'P&amp;L linked company  2'!F24+'P&amp;L linked company  3'!F24+'P&amp;L linked company  4'!F24+'P&amp;L linked company  5'!F24+'P&amp;L linked company  6'!F24+'P&amp;L linked company  7'!F24+'P&amp;L linked company 8'!F24+'P&amp;L linked company 9'!F24+'P&amp;L linked company  10'!F24+'Profit&amp;Loss applicant Company '!F24</f>
        <v>0</v>
      </c>
    </row>
    <row r="25" spans="1:6" x14ac:dyDescent="0.25">
      <c r="A25" s="47"/>
      <c r="B25" s="98"/>
      <c r="C25" s="24" t="s">
        <v>106</v>
      </c>
      <c r="D25" s="80">
        <f>+'P&amp;L linked company 1'!D25+'P&amp;L linked company  2'!D25+'P&amp;L linked company  3'!D25+'P&amp;L linked company  4'!D25+'P&amp;L linked company  5'!D25+'P&amp;L linked company  6'!D25+'P&amp;L linked company  7'!D25+'P&amp;L linked company 8'!D25+'P&amp;L linked company 9'!D25+'P&amp;L linked company  10'!D25+'Profit&amp;Loss applicant Company '!D25</f>
        <v>0</v>
      </c>
      <c r="E25" s="80">
        <f>+'P&amp;L linked company 1'!E25+'P&amp;L linked company  2'!E25+'P&amp;L linked company  3'!E25+'P&amp;L linked company  4'!E25+'P&amp;L linked company  5'!E25+'P&amp;L linked company  6'!E25+'P&amp;L linked company  7'!E25+'P&amp;L linked company 8'!E25+'P&amp;L linked company 9'!E25+'P&amp;L linked company  10'!E25+'Profit&amp;Loss applicant Company '!E25</f>
        <v>0</v>
      </c>
      <c r="F25" s="80">
        <f>+'P&amp;L linked company 1'!F25+'P&amp;L linked company  2'!F25+'P&amp;L linked company  3'!F25+'P&amp;L linked company  4'!F25+'P&amp;L linked company  5'!F25+'P&amp;L linked company  6'!F25+'P&amp;L linked company  7'!F25+'P&amp;L linked company 8'!F25+'P&amp;L linked company 9'!F25+'P&amp;L linked company  10'!F25+'Profit&amp;Loss applicant Company '!F25</f>
        <v>0</v>
      </c>
    </row>
    <row r="26" spans="1:6" ht="15" customHeight="1" x14ac:dyDescent="0.25">
      <c r="A26" s="47"/>
      <c r="B26" s="150" t="s">
        <v>107</v>
      </c>
      <c r="C26" s="117"/>
      <c r="D26" s="18">
        <f>SUM(D27:D28)</f>
        <v>0</v>
      </c>
      <c r="E26" s="9">
        <f t="shared" ref="E26:F26" si="4">SUM(E27:E28)</f>
        <v>0</v>
      </c>
      <c r="F26" s="9">
        <f t="shared" si="4"/>
        <v>0</v>
      </c>
    </row>
    <row r="27" spans="1:6" x14ac:dyDescent="0.25">
      <c r="A27" s="47"/>
      <c r="B27" s="81"/>
      <c r="C27" s="84" t="s">
        <v>105</v>
      </c>
      <c r="D27" s="80">
        <f>+'P&amp;L linked company 1'!D27+'P&amp;L linked company  2'!D27+'P&amp;L linked company  3'!D27+'P&amp;L linked company  4'!D27+'P&amp;L linked company  5'!D27+'P&amp;L linked company  6'!D27+'P&amp;L linked company  7'!D27+'P&amp;L linked company 8'!D27+'P&amp;L linked company 9'!D27+'P&amp;L linked company  10'!D27+'Profit&amp;Loss applicant Company '!D27</f>
        <v>0</v>
      </c>
      <c r="E27" s="80">
        <f>+'P&amp;L linked company 1'!E27+'P&amp;L linked company  2'!E27+'P&amp;L linked company  3'!E27+'P&amp;L linked company  4'!E27+'P&amp;L linked company  5'!E27+'P&amp;L linked company  6'!E27+'P&amp;L linked company  7'!E27+'P&amp;L linked company 8'!E27+'P&amp;L linked company 9'!E27+'P&amp;L linked company  10'!E27+'Profit&amp;Loss applicant Company '!E27</f>
        <v>0</v>
      </c>
      <c r="F27" s="80">
        <f>+'P&amp;L linked company 1'!F27+'P&amp;L linked company  2'!F27+'P&amp;L linked company  3'!F27+'P&amp;L linked company  4'!F27+'P&amp;L linked company  5'!F27+'P&amp;L linked company  6'!F27+'P&amp;L linked company  7'!F27+'P&amp;L linked company 8'!F27+'P&amp;L linked company 9'!F27+'P&amp;L linked company  10'!F27+'Profit&amp;Loss applicant Company '!F27</f>
        <v>0</v>
      </c>
    </row>
    <row r="28" spans="1:6" x14ac:dyDescent="0.25">
      <c r="A28" s="47"/>
      <c r="B28" s="81"/>
      <c r="C28" s="84" t="s">
        <v>108</v>
      </c>
      <c r="D28" s="80">
        <f>+'P&amp;L linked company 1'!D28+'P&amp;L linked company  2'!D28+'P&amp;L linked company  3'!D28+'P&amp;L linked company  4'!D28+'P&amp;L linked company  5'!D28+'P&amp;L linked company  6'!D28+'P&amp;L linked company  7'!D28+'P&amp;L linked company 8'!D28+'P&amp;L linked company 9'!D28+'P&amp;L linked company  10'!D28+'Profit&amp;Loss applicant Company '!D28</f>
        <v>0</v>
      </c>
      <c r="E28" s="80">
        <f>+'P&amp;L linked company 1'!E28+'P&amp;L linked company  2'!E28+'P&amp;L linked company  3'!E28+'P&amp;L linked company  4'!E28+'P&amp;L linked company  5'!E28+'P&amp;L linked company  6'!E28+'P&amp;L linked company  7'!E28+'P&amp;L linked company 8'!E28+'P&amp;L linked company 9'!E28+'P&amp;L linked company  10'!E28+'Profit&amp;Loss applicant Company '!E28</f>
        <v>0</v>
      </c>
      <c r="F28" s="80">
        <f>+'P&amp;L linked company 1'!F28+'P&amp;L linked company  2'!F28+'P&amp;L linked company  3'!F28+'P&amp;L linked company  4'!F28+'P&amp;L linked company  5'!F28+'P&amp;L linked company  6'!F28+'P&amp;L linked company  7'!F28+'P&amp;L linked company 8'!F28+'P&amp;L linked company 9'!F28+'P&amp;L linked company  10'!F28+'Profit&amp;Loss applicant Company '!F28</f>
        <v>0</v>
      </c>
    </row>
    <row r="29" spans="1:6" x14ac:dyDescent="0.25">
      <c r="A29" s="47"/>
      <c r="B29" s="98" t="s">
        <v>109</v>
      </c>
      <c r="C29" s="24"/>
      <c r="D29" s="18">
        <f>SUM(D30:D31)</f>
        <v>0</v>
      </c>
      <c r="E29" s="9">
        <f t="shared" ref="E29:F29" si="5">SUM(E30:E31)</f>
        <v>0</v>
      </c>
      <c r="F29" s="9">
        <f t="shared" si="5"/>
        <v>0</v>
      </c>
    </row>
    <row r="30" spans="1:6" x14ac:dyDescent="0.25">
      <c r="A30" s="47"/>
      <c r="B30" s="81"/>
      <c r="C30" s="84" t="s">
        <v>105</v>
      </c>
      <c r="D30" s="80">
        <f>+'P&amp;L linked company 1'!D30+'P&amp;L linked company  2'!D30+'P&amp;L linked company  3'!D30+'P&amp;L linked company  4'!D30+'P&amp;L linked company  5'!D30+'P&amp;L linked company  6'!D30+'P&amp;L linked company  7'!D30+'P&amp;L linked company 8'!D30+'P&amp;L linked company 9'!D30+'P&amp;L linked company  10'!D30+'Profit&amp;Loss applicant Company '!D30</f>
        <v>0</v>
      </c>
      <c r="E30" s="80">
        <f>+'P&amp;L linked company 1'!E30+'P&amp;L linked company  2'!E30+'P&amp;L linked company  3'!E30+'P&amp;L linked company  4'!E30+'P&amp;L linked company  5'!E30+'P&amp;L linked company  6'!E30+'P&amp;L linked company  7'!E30+'P&amp;L linked company 8'!E30+'P&amp;L linked company 9'!E30+'P&amp;L linked company  10'!E30+'Profit&amp;Loss applicant Company '!E30</f>
        <v>0</v>
      </c>
      <c r="F30" s="80">
        <f>+'P&amp;L linked company 1'!F30+'P&amp;L linked company  2'!F30+'P&amp;L linked company  3'!F30+'P&amp;L linked company  4'!F30+'P&amp;L linked company  5'!F30+'P&amp;L linked company  6'!F30+'P&amp;L linked company  7'!F30+'P&amp;L linked company 8'!F30+'P&amp;L linked company 9'!F30+'P&amp;L linked company  10'!F30+'Profit&amp;Loss applicant Company '!F30</f>
        <v>0</v>
      </c>
    </row>
    <row r="31" spans="1:6" x14ac:dyDescent="0.25">
      <c r="A31" s="47"/>
      <c r="B31" s="98"/>
      <c r="C31" s="24" t="s">
        <v>110</v>
      </c>
      <c r="D31" s="80">
        <f>+'P&amp;L linked company 1'!D31+'P&amp;L linked company  2'!D31+'P&amp;L linked company  3'!D31+'P&amp;L linked company  4'!D31+'P&amp;L linked company  5'!D31+'P&amp;L linked company  6'!D31+'P&amp;L linked company  7'!D31+'P&amp;L linked company 8'!D31+'P&amp;L linked company 9'!D31+'P&amp;L linked company  10'!D31+'Profit&amp;Loss applicant Company '!D31</f>
        <v>0</v>
      </c>
      <c r="E31" s="80">
        <f>+'P&amp;L linked company 1'!E31+'P&amp;L linked company  2'!E31+'P&amp;L linked company  3'!E31+'P&amp;L linked company  4'!E31+'P&amp;L linked company  5'!E31+'P&amp;L linked company  6'!E31+'P&amp;L linked company  7'!E31+'P&amp;L linked company 8'!E31+'P&amp;L linked company 9'!E31+'P&amp;L linked company  10'!E31+'Profit&amp;Loss applicant Company '!E31</f>
        <v>0</v>
      </c>
      <c r="F31" s="80">
        <f>+'P&amp;L linked company 1'!F31+'P&amp;L linked company  2'!F31+'P&amp;L linked company  3'!F31+'P&amp;L linked company  4'!F31+'P&amp;L linked company  5'!F31+'P&amp;L linked company  6'!F31+'P&amp;L linked company  7'!F31+'P&amp;L linked company 8'!F31+'P&amp;L linked company 9'!F31+'P&amp;L linked company  10'!F31+'Profit&amp;Loss applicant Company '!F31</f>
        <v>0</v>
      </c>
    </row>
    <row r="32" spans="1:6" x14ac:dyDescent="0.25">
      <c r="A32" s="47"/>
      <c r="B32" s="98" t="s">
        <v>111</v>
      </c>
      <c r="C32" s="24"/>
      <c r="D32" s="80">
        <f>+'P&amp;L linked company 1'!D32+'P&amp;L linked company  2'!D32+'P&amp;L linked company  3'!D32+'P&amp;L linked company  4'!D32+'P&amp;L linked company  5'!D32+'P&amp;L linked company  6'!D32+'P&amp;L linked company  7'!D32+'P&amp;L linked company 8'!D32+'P&amp;L linked company 9'!D32+'P&amp;L linked company  10'!D32+'Profit&amp;Loss applicant Company '!D32</f>
        <v>0</v>
      </c>
      <c r="E32" s="80">
        <f>+'P&amp;L linked company 1'!E32+'P&amp;L linked company  2'!E32+'P&amp;L linked company  3'!E32+'P&amp;L linked company  4'!E32+'P&amp;L linked company  5'!E32+'P&amp;L linked company  6'!E32+'P&amp;L linked company  7'!E32+'P&amp;L linked company 8'!E32+'P&amp;L linked company 9'!E32+'P&amp;L linked company  10'!E32+'Profit&amp;Loss applicant Company '!E32</f>
        <v>0</v>
      </c>
      <c r="F32" s="80">
        <f>+'P&amp;L linked company 1'!F32+'P&amp;L linked company  2'!F32+'P&amp;L linked company  3'!F32+'P&amp;L linked company  4'!F32+'P&amp;L linked company  5'!F32+'P&amp;L linked company  6'!F32+'P&amp;L linked company  7'!F32+'P&amp;L linked company 8'!F32+'P&amp;L linked company 9'!F32+'P&amp;L linked company  10'!F32+'Profit&amp;Loss applicant Company '!F32</f>
        <v>0</v>
      </c>
    </row>
    <row r="33" spans="1:6" ht="15" customHeight="1" x14ac:dyDescent="0.25">
      <c r="A33" s="47"/>
      <c r="B33" s="150" t="s">
        <v>112</v>
      </c>
      <c r="C33" s="117"/>
      <c r="D33" s="80">
        <f>+'P&amp;L linked company 1'!D33+'P&amp;L linked company  2'!D33+'P&amp;L linked company  3'!D33+'P&amp;L linked company  4'!D33+'P&amp;L linked company  5'!D33+'P&amp;L linked company  6'!D33+'P&amp;L linked company  7'!D33+'P&amp;L linked company 8'!D33+'P&amp;L linked company 9'!D33+'P&amp;L linked company  10'!D33+'Profit&amp;Loss applicant Company '!D33</f>
        <v>0</v>
      </c>
      <c r="E33" s="80">
        <f>+'P&amp;L linked company 1'!E33+'P&amp;L linked company  2'!E33+'P&amp;L linked company  3'!E33+'P&amp;L linked company  4'!E33+'P&amp;L linked company  5'!E33+'P&amp;L linked company  6'!E33+'P&amp;L linked company  7'!E33+'P&amp;L linked company 8'!E33+'P&amp;L linked company 9'!E33+'P&amp;L linked company  10'!E33+'Profit&amp;Loss applicant Company '!E33</f>
        <v>0</v>
      </c>
      <c r="F33" s="80">
        <f>+'P&amp;L linked company 1'!F33+'P&amp;L linked company  2'!F33+'P&amp;L linked company  3'!F33+'P&amp;L linked company  4'!F33+'P&amp;L linked company  5'!F33+'P&amp;L linked company  6'!F33+'P&amp;L linked company  7'!F33+'P&amp;L linked company 8'!F33+'P&amp;L linked company 9'!F33+'P&amp;L linked company  10'!F33+'Profit&amp;Loss applicant Company '!F33</f>
        <v>0</v>
      </c>
    </row>
    <row r="34" spans="1:6" x14ac:dyDescent="0.25">
      <c r="A34" s="47"/>
      <c r="B34" s="98" t="s">
        <v>113</v>
      </c>
      <c r="C34" s="24"/>
      <c r="D34" s="18">
        <f>SUM(D35:D36)</f>
        <v>0</v>
      </c>
      <c r="E34" s="9">
        <f t="shared" ref="E34:F34" si="6">SUM(E35:E36)</f>
        <v>0</v>
      </c>
      <c r="F34" s="9">
        <f t="shared" si="6"/>
        <v>0</v>
      </c>
    </row>
    <row r="35" spans="1:6" x14ac:dyDescent="0.25">
      <c r="A35" s="47"/>
      <c r="B35" s="81"/>
      <c r="C35" s="84" t="s">
        <v>114</v>
      </c>
      <c r="D35" s="80">
        <f>+'P&amp;L linked company 1'!D35+'P&amp;L linked company  2'!D35+'P&amp;L linked company  3'!D35+'P&amp;L linked company  4'!D35+'P&amp;L linked company  5'!D35+'P&amp;L linked company  6'!D35+'P&amp;L linked company  7'!D35+'P&amp;L linked company 8'!D35+'P&amp;L linked company 9'!D35+'P&amp;L linked company  10'!D35+'Profit&amp;Loss applicant Company '!D35</f>
        <v>0</v>
      </c>
      <c r="E35" s="80">
        <f>+'P&amp;L linked company 1'!E35+'P&amp;L linked company  2'!E35+'P&amp;L linked company  3'!E35+'P&amp;L linked company  4'!E35+'P&amp;L linked company  5'!E35+'P&amp;L linked company  6'!E35+'P&amp;L linked company  7'!E35+'P&amp;L linked company 8'!E35+'P&amp;L linked company 9'!E35+'P&amp;L linked company  10'!E35+'Profit&amp;Loss applicant Company '!E35</f>
        <v>0</v>
      </c>
      <c r="F35" s="80">
        <f>+'P&amp;L linked company 1'!F35+'P&amp;L linked company  2'!F35+'P&amp;L linked company  3'!F35+'P&amp;L linked company  4'!F35+'P&amp;L linked company  5'!F35+'P&amp;L linked company  6'!F35+'P&amp;L linked company  7'!F35+'P&amp;L linked company 8'!F35+'P&amp;L linked company 9'!F35+'P&amp;L linked company  10'!F35+'Profit&amp;Loss applicant Company '!F35</f>
        <v>0</v>
      </c>
    </row>
    <row r="36" spans="1:6" x14ac:dyDescent="0.25">
      <c r="A36" s="47"/>
      <c r="B36" s="98"/>
      <c r="C36" s="24" t="s">
        <v>115</v>
      </c>
      <c r="D36" s="80">
        <f>+'P&amp;L linked company 1'!D36+'P&amp;L linked company  2'!D36+'P&amp;L linked company  3'!D36+'P&amp;L linked company  4'!D36+'P&amp;L linked company  5'!D36+'P&amp;L linked company  6'!D36+'P&amp;L linked company  7'!D36+'P&amp;L linked company 8'!D36+'P&amp;L linked company 9'!D36+'P&amp;L linked company  10'!D36+'Profit&amp;Loss applicant Company '!D36</f>
        <v>0</v>
      </c>
      <c r="E36" s="80">
        <f>+'P&amp;L linked company 1'!E36+'P&amp;L linked company  2'!E36+'P&amp;L linked company  3'!E36+'P&amp;L linked company  4'!E36+'P&amp;L linked company  5'!E36+'P&amp;L linked company  6'!E36+'P&amp;L linked company  7'!E36+'P&amp;L linked company 8'!E36+'P&amp;L linked company 9'!E36+'P&amp;L linked company  10'!E36+'Profit&amp;Loss applicant Company '!E36</f>
        <v>0</v>
      </c>
      <c r="F36" s="80">
        <f>+'P&amp;L linked company 1'!F36+'P&amp;L linked company  2'!F36+'P&amp;L linked company  3'!F36+'P&amp;L linked company  4'!F36+'P&amp;L linked company  5'!F36+'P&amp;L linked company  6'!F36+'P&amp;L linked company  7'!F36+'P&amp;L linked company 8'!F36+'P&amp;L linked company 9'!F36+'P&amp;L linked company  10'!F36+'Profit&amp;Loss applicant Company '!F36</f>
        <v>0</v>
      </c>
    </row>
    <row r="37" spans="1:6" x14ac:dyDescent="0.25">
      <c r="A37" s="47"/>
      <c r="B37" s="98" t="s">
        <v>116</v>
      </c>
      <c r="C37" s="24"/>
      <c r="D37" s="80">
        <f>+'P&amp;L linked company 1'!D37+'P&amp;L linked company  2'!D37+'P&amp;L linked company  3'!D37+'P&amp;L linked company  4'!D37+'P&amp;L linked company  5'!D37+'P&amp;L linked company  6'!D37+'P&amp;L linked company  7'!D37+'P&amp;L linked company 8'!D37+'P&amp;L linked company 9'!D37+'P&amp;L linked company  10'!D37+'Profit&amp;Loss applicant Company '!D37</f>
        <v>0</v>
      </c>
      <c r="E37" s="80">
        <f>+'P&amp;L linked company 1'!E37+'P&amp;L linked company  2'!E37+'P&amp;L linked company  3'!E37+'P&amp;L linked company  4'!E37+'P&amp;L linked company  5'!E37+'P&amp;L linked company  6'!E37+'P&amp;L linked company  7'!E37+'P&amp;L linked company 8'!E37+'P&amp;L linked company 9'!E37+'P&amp;L linked company  10'!E37+'Profit&amp;Loss applicant Company '!E37</f>
        <v>0</v>
      </c>
      <c r="F37" s="80">
        <f>+'P&amp;L linked company 1'!F37+'P&amp;L linked company  2'!F37+'P&amp;L linked company  3'!F37+'P&amp;L linked company  4'!F37+'P&amp;L linked company  5'!F37+'P&amp;L linked company  6'!F37+'P&amp;L linked company  7'!F37+'P&amp;L linked company 8'!F37+'P&amp;L linked company 9'!F37+'P&amp;L linked company  10'!F37+'Profit&amp;Loss applicant Company '!F37</f>
        <v>0</v>
      </c>
    </row>
    <row r="38" spans="1:6" x14ac:dyDescent="0.25">
      <c r="A38" s="47"/>
      <c r="B38" s="98" t="s">
        <v>117</v>
      </c>
      <c r="C38" s="24"/>
      <c r="D38" s="18">
        <f>D6+D7+D8+D9+D10+D13+D19+D22+D23+D26+D29+D32+D33+D34+D37</f>
        <v>0</v>
      </c>
      <c r="E38" s="9">
        <f t="shared" ref="E38:F38" si="7">E6+E7+E8+E9+E10+E13+E19+E22+E23+E26+E29+E32+E33+E34+E37</f>
        <v>0</v>
      </c>
      <c r="F38" s="9">
        <f t="shared" si="7"/>
        <v>0</v>
      </c>
    </row>
    <row r="39" spans="1:6" x14ac:dyDescent="0.25">
      <c r="A39" s="47"/>
      <c r="B39" s="98" t="s">
        <v>118</v>
      </c>
      <c r="C39" s="24"/>
      <c r="D39" s="80">
        <f>+'P&amp;L linked company 1'!D39+'P&amp;L linked company  2'!D39+'P&amp;L linked company  3'!D39+'P&amp;L linked company  4'!D39+'P&amp;L linked company  5'!D39+'P&amp;L linked company  6'!D39+'P&amp;L linked company  7'!D39+'P&amp;L linked company 8'!D39+'P&amp;L linked company 9'!D39+'P&amp;L linked company  10'!D39+'Profit&amp;Loss applicant Company '!D39</f>
        <v>0</v>
      </c>
      <c r="E39" s="80">
        <f>+'P&amp;L linked company 1'!E39+'P&amp;L linked company  2'!E39+'P&amp;L linked company  3'!E39+'P&amp;L linked company  4'!E39+'P&amp;L linked company  5'!E39+'P&amp;L linked company  6'!E39+'P&amp;L linked company  7'!E39+'P&amp;L linked company 8'!E39+'P&amp;L linked company 9'!E39+'P&amp;L linked company  10'!E39+'Profit&amp;Loss applicant Company '!E39</f>
        <v>0</v>
      </c>
      <c r="F39" s="80">
        <f>+'P&amp;L linked company 1'!F39+'P&amp;L linked company  2'!F39+'P&amp;L linked company  3'!F39+'P&amp;L linked company  4'!F39+'P&amp;L linked company  5'!F39+'P&amp;L linked company  6'!F39+'P&amp;L linked company  7'!F39+'P&amp;L linked company 8'!F39+'P&amp;L linked company 9'!F39+'P&amp;L linked company  10'!F39+'Profit&amp;Loss applicant Company '!F39</f>
        <v>0</v>
      </c>
    </row>
    <row r="40" spans="1:6" x14ac:dyDescent="0.25">
      <c r="A40" s="47"/>
      <c r="B40" s="100" t="s">
        <v>119</v>
      </c>
      <c r="C40" s="101"/>
      <c r="D40" s="19">
        <f>SUM(D38:D39)</f>
        <v>0</v>
      </c>
      <c r="E40" s="76">
        <f t="shared" ref="E40:F40" si="8">SUM(E38:E39)</f>
        <v>0</v>
      </c>
      <c r="F40" s="76">
        <f t="shared" si="8"/>
        <v>0</v>
      </c>
    </row>
    <row r="41" spans="1:6" x14ac:dyDescent="0.25">
      <c r="A41" s="47"/>
      <c r="B41" s="47"/>
      <c r="C41" s="47"/>
      <c r="D41" s="75"/>
      <c r="E41" s="75"/>
      <c r="F41" s="75"/>
    </row>
    <row r="42" spans="1:6" x14ac:dyDescent="0.25">
      <c r="A42" s="47"/>
      <c r="B42" s="136" t="s">
        <v>120</v>
      </c>
      <c r="C42" s="136"/>
      <c r="D42" s="106">
        <f>+'P&amp;L linked company 1'!D42+'P&amp;L linked company  2'!D42+'P&amp;L linked company  3'!D42+'P&amp;L linked company  4'!D42+'P&amp;L linked company  5'!D42+'P&amp;L linked company  6'!D42+'P&amp;L linked company  7'!D42+'P&amp;L linked company 8'!D42+'P&amp;L linked company 9'!D42+'P&amp;L linked company  10'!D42+'Profit&amp;Loss applicant Company '!D42</f>
        <v>0</v>
      </c>
      <c r="E42" s="106">
        <f>+'P&amp;L linked company 1'!E42+'P&amp;L linked company  2'!E42+'P&amp;L linked company  3'!E42+'P&amp;L linked company  4'!E42+'P&amp;L linked company  5'!E42+'P&amp;L linked company  6'!E42+'P&amp;L linked company  7'!E42+'P&amp;L linked company 8'!E42+'P&amp;L linked company 9'!E42+'P&amp;L linked company  10'!E42+'Profit&amp;Loss applicant Company '!E42</f>
        <v>0</v>
      </c>
      <c r="F42" s="106">
        <f>+'P&amp;L linked company 1'!F42+'P&amp;L linked company  2'!F42+'P&amp;L linked company  3'!F42+'P&amp;L linked company  4'!F42+'P&amp;L linked company  5'!F42+'P&amp;L linked company  6'!F42+'P&amp;L linked company  7'!F42+'P&amp;L linked company 8'!F42+'P&amp;L linked company 9'!F42+'P&amp;L linked company  10'!F42+'Profit&amp;Loss applicant Company '!F42</f>
        <v>0</v>
      </c>
    </row>
  </sheetData>
  <sheetProtection algorithmName="SHA-512" hashValue="ef8evekqKExtYgwMoJ2Y+YJ4eEbfzdWlpyWJubEncARpKm1bAJhbqMSEsGqXgB3n9mkflMkGpNXQKDG+Gjrfug==" saltValue="g3D1I+Y/PDzvno+5drsdwg==" spinCount="100000" sheet="1" objects="1" scenarios="1"/>
  <mergeCells count="8">
    <mergeCell ref="B33:C33"/>
    <mergeCell ref="B42:C42"/>
    <mergeCell ref="E2:F2"/>
    <mergeCell ref="B3:C3"/>
    <mergeCell ref="D3:F3"/>
    <mergeCell ref="B5:C5"/>
    <mergeCell ref="B23:C23"/>
    <mergeCell ref="B26:C26"/>
  </mergeCells>
  <pageMargins left="0.11811023622047245" right="0.11811023622047245" top="0.74803149606299213" bottom="0.74803149606299213" header="0.31496062992125984" footer="0.31496062992125984"/>
  <pageSetup paperSize="9" scale="7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2">
        <f>+'Balance Sheet applicant company'!F2</f>
        <v>2020</v>
      </c>
      <c r="G2" s="154"/>
      <c r="H2" s="155"/>
    </row>
    <row r="3" spans="1:25" s="25" customFormat="1" ht="15" x14ac:dyDescent="0.25">
      <c r="B3" s="156" t="s">
        <v>122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fzXAgjBUi5DPloHMt/uZf+nYtolkU8N2IJ/+G9HlWV9QhqUyJ40epkeuyiI8WxiiMCSw6iw9jwNYzTRJZ3iMkQ==" saltValue="q0WP0aoDXco9yJe6F45A3g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122</v>
      </c>
      <c r="C3" s="160"/>
      <c r="D3" s="133" t="str">
        <f>+IF('BS  linked company  1'!F3&lt;&gt;"",'BS  linked company  1'!F3,"")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AKaCGvk9DRT+MuJGbjA4gUyz/M7UlG8DgHemnWliJjPeAB9Exp8dMM2NJtg0yBUzCg/K5NyomIQEnJf9cui9AA==" saltValue="aJoE+gNL+s6H2QdJp8xQJw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19"/>
      <c r="H2" s="119"/>
    </row>
    <row r="3" spans="1:25" s="25" customFormat="1" ht="15" x14ac:dyDescent="0.25">
      <c r="B3" s="156" t="s">
        <v>123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71">
        <f>+'BS  linked company  1'!F5</f>
        <v>2020</v>
      </c>
      <c r="G5" s="71">
        <f>+'BS  linked company  1'!G5</f>
        <v>2019</v>
      </c>
      <c r="H5" s="71">
        <f>+'BS  linked company  1'!H5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wLokq+54sywZUvusboabyMH8Fe0Q6kZ38qpsdAuc//g4NMujiw2BEQG4CAk6RWHHKyi+agsNGRUpY6GZD3Qhmg==" saltValue="XTizuXF5y+LR9xuuVXnHPg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123</v>
      </c>
      <c r="C3" s="159"/>
      <c r="D3" s="133" t="str">
        <f>+IF('BS  linked company 2'!F3&lt;&gt;"",'BS  linked company 2'!F3,"")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LFIKn+l5l2R/6QOT6S6HEi7aP6UgXI/1Fpa9d8qj0vqIVt5NmSM/XsmQYbYHy7vJjz7X11ppw3Ao4WxmJwsSnw==" saltValue="MmtGarFaPmB2kYAuu6nJdw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124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qXYtRmxxUzaN7MgE0m7xU6TZL0tKfAsHTttHCSTR6mne3/b/c2m3zh8/mPDh7Jc/7VVLipblvQaSghKsGSoKbQ==" saltValue="5keow3j2JxTmhrbekYy3dw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137"/>
  <sheetViews>
    <sheetView showGridLines="0" zoomScaleNormal="100" workbookViewId="0">
      <selection activeCell="G1" sqref="G1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124</v>
      </c>
      <c r="C3" s="159"/>
      <c r="D3" s="133" t="str">
        <f>+IF('BS  linked company 3'!F3&lt;&gt;"",'BS  linked company 3'!F3,"")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k0rVYUiypZfnqtxuQDgQTBZtOY5rRveFfCw/Kpei1wggdUANnZi0vorfgU/RbQc5RaVDA98eMHsqxUk+Xuk4MA==" saltValue="2+FpES3MJr6iVa90589pyg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125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tThSjrN2jic/yRZjOYp2SBG9CvqcrT432NRMb8ex/6/hoP4tnDjQxK7Yb3iiLdTM8eWunJoU4veR4kWkrXg52w==" saltValue="TNimuknfNtoA7Kn1avc2mA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125</v>
      </c>
      <c r="C3" s="159"/>
      <c r="D3" s="133" t="str">
        <f>+IF('BS linked company 4'!F3&lt;&gt;"",'BS linked company 4'!F3,"")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iBxFYFmULZJID8eCtjRBY7JiTq3CYED3EtgJXgaxqrBQj7GSU8csBJH+N+vujAQIC6qnk/06I3ukIgo2NhmA2w==" saltValue="r59qJctMWVxCXQbIPvedUQ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Y110"/>
  <sheetViews>
    <sheetView showGridLines="0" zoomScaleNormal="100" workbookViewId="0">
      <selection activeCell="F2" sqref="F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23" t="s">
        <v>126</v>
      </c>
      <c r="C3" s="123"/>
      <c r="D3" s="123"/>
      <c r="E3" s="123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H4E4Xx62EK4NwtJSbxJoLjSNM/xLmOu3zWjK5ueZ7X6f1sZ9DkNZGiJfCDkQxxr2M/Z7/05BoKlUmAF+q2hxUA==" saltValue="1bPSDc625TI831ahF95eCQ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126</v>
      </c>
      <c r="C3" s="159"/>
      <c r="D3" s="133" t="str">
        <f>+IF('BS  linked company 5'!F3&lt;&gt;"",'BS  linked company 5'!F3,"")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yAnCn4YWiDyD/yO816DpRETSIklKNcqO7NsWL76TrqLwj9CyudDr1FN2ofMh6mnRtYmfaUNv2XuR6klA7ny7aw==" saltValue="YoFfXj+CtEc+BTMTWwCWng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127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5frRgycXnpA0gy6Qu++ty1Fna5Lbz7qNueUuF6qojKBaI9VXUhbA0RZsZR7iS2nfZyD+r18sEJcPrECiMJAOug==" saltValue="wCi6RMT6FP5l1NjqJegqag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127</v>
      </c>
      <c r="C3" s="159"/>
      <c r="D3" s="133" t="str">
        <f>+IF('BS  linked company 6'!F3&lt;&gt;"",'BS  linked company 6'!F3,"")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wqOe8d6rQ+vLoP4oVe2U+rV6Lvu0ll7Z6ErfMJfVEnSPfrasBqVDRDqs++tuboeIXnhxW+yCHTnYix5GSWybAw==" saltValue="gA8PY3f9iRbtd2pJ8UEQwg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128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CvK2tsRav0SHpcz9xUnYmkQaPQ0kqNltOaTVcZRinr5PvSiFQgN3SKGJdfS6MYMVW+zywokloMHb/1RzPKQGQg==" saltValue="12Z7qCFiKmf2zqGJDEsEng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128</v>
      </c>
      <c r="C3" s="159"/>
      <c r="D3" s="133" t="str">
        <f>+IF('BS  linked company 7'!F3&lt;&gt;"",'BS  linked company 7'!F3,"")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aYMarnNrv5trUPa6zZh0xseXrrURFisvV2wsyV+NyuTXzcyHY+Bmu4y8a3axcDxSFxAdP6DRnS7NqFRGeaKGtg==" saltValue="20quC3sGcwk03NKMborfeg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129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0iMumHz8vJXEC5b9wmWf52BUhArJkKsIxF09PJJb9FN2RjsH6cyheA56fJAsHY4A96jHjWyC/26zqkqqzfQtXQ==" saltValue="avqOtaWyW0mHbhEaWheJMg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129</v>
      </c>
      <c r="C3" s="159"/>
      <c r="D3" s="133" t="str">
        <f>+IF('BS linked company 8'!F3&lt;&gt;"",'BS linked company 8'!F3,"")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uD4rX4D8HIyRZa3xXCaGgh6//Cm4e6U5pdybQlOvrACdUlbmD1Kso9eYCUaMq2SsakX6MXEontByk/lUibgxfw==" saltValue="IseeAstcXksfvQZc+5an9Q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130</v>
      </c>
      <c r="C3" s="156"/>
      <c r="D3" s="156"/>
      <c r="E3" s="156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axyai4co+CfjhKrjO6jzpVxp78vK6r0RUGUXb+mA7bLpVGlPwgu1SkpTqs1/0Uy6PyZTqNCR+d9y5igc6XNMFA==" saltValue="MKghdO1llObNQ5FPK5rtag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130</v>
      </c>
      <c r="C3" s="159"/>
      <c r="D3" s="133" t="str">
        <f>+IF('BS  linked company 9'!F3&lt;&gt;"",'BS  linked company 9'!F3,"")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zK3QE7Elwlut69ZLof+91Hxdq9iqiaCH5B1rHYl/wvzRcxTUXHEYtly/Nt1X+tN/sgrSsZdX4LMW5DKkCZJLrw==" saltValue="+AX6MUGSFdRz4YUgM8QzQw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110"/>
  <sheetViews>
    <sheetView showGridLines="0" zoomScaleNormal="100" workbookViewId="0">
      <selection activeCell="F2" sqref="F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23" t="s">
        <v>131</v>
      </c>
      <c r="C3" s="123"/>
      <c r="D3" s="123"/>
      <c r="E3" s="123"/>
      <c r="F3" s="124"/>
      <c r="G3" s="125"/>
      <c r="H3" s="126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20" t="s">
        <v>85</v>
      </c>
      <c r="C5" s="121"/>
      <c r="D5" s="121"/>
      <c r="E5" s="122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70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6" t="s">
        <v>12</v>
      </c>
      <c r="E13" s="117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6" t="s">
        <v>26</v>
      </c>
      <c r="E27" s="117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6" t="s">
        <v>39</v>
      </c>
      <c r="E43" s="117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27" t="s">
        <v>23</v>
      </c>
      <c r="E50" s="128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6" t="s">
        <v>44</v>
      </c>
      <c r="D53" s="129"/>
      <c r="E53" s="117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20" t="s">
        <v>47</v>
      </c>
      <c r="C57" s="121"/>
      <c r="D57" s="121"/>
      <c r="E57" s="122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6" t="s">
        <v>74</v>
      </c>
      <c r="E88" s="117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27" t="s">
        <v>78</v>
      </c>
      <c r="E100" s="128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HVtt5PDJJK6uxD/1FL366999vFROX8zjHVVoMEDOGyrgaaT+GRrEytNosdb+RHPdexU2xPsFrz7byc60DVT+Fg==" saltValue="FsoTpDjpx2dOl5Wo4yKLzw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N137"/>
  <sheetViews>
    <sheetView showGridLines="0" zoomScaleNormal="100" workbookViewId="0">
      <selection activeCell="G8" sqref="G8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73.425781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131</v>
      </c>
      <c r="C3" s="159"/>
      <c r="D3" s="133" t="str">
        <f>+IF('BS  linked company 10'!F3&lt;&gt;"",'BS  linked company 10'!F3,"")</f>
        <v/>
      </c>
      <c r="E3" s="134"/>
      <c r="F3" s="135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20" t="s">
        <v>86</v>
      </c>
      <c r="C5" s="122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0"/>
      <c r="J7" s="130"/>
      <c r="K7" s="130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0"/>
      <c r="I8" s="130"/>
      <c r="J8" s="130"/>
      <c r="K8" s="130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7"/>
      <c r="H9" s="138"/>
      <c r="I9" s="130"/>
      <c r="J9" s="130"/>
      <c r="K9" s="130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9"/>
      <c r="H11" s="140"/>
      <c r="I11" s="140"/>
      <c r="J11" s="140"/>
      <c r="K11" s="140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41"/>
      <c r="H14" s="142"/>
      <c r="I14" s="142"/>
      <c r="J14" s="142"/>
      <c r="K14" s="142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43"/>
      <c r="H19" s="144"/>
      <c r="I19" s="144"/>
      <c r="J19" s="144"/>
      <c r="K19" s="144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5"/>
      <c r="H20" s="146"/>
      <c r="I20" s="146"/>
      <c r="J20" s="146"/>
      <c r="K20" s="146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5"/>
      <c r="H21" s="146"/>
      <c r="I21" s="146"/>
      <c r="J21" s="146"/>
      <c r="K21" s="146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7" t="s">
        <v>104</v>
      </c>
      <c r="C23" s="128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5"/>
      <c r="H23" s="146"/>
      <c r="I23" s="146"/>
      <c r="J23" s="146"/>
      <c r="K23" s="146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5"/>
      <c r="H24" s="146"/>
      <c r="I24" s="146"/>
      <c r="J24" s="146"/>
      <c r="K24" s="146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8"/>
      <c r="H25" s="149"/>
      <c r="I25" s="149"/>
      <c r="J25" s="149"/>
      <c r="K25" s="149"/>
    </row>
    <row r="26" spans="2:11" s="47" customFormat="1" ht="30" customHeight="1" x14ac:dyDescent="0.25">
      <c r="B26" s="150" t="s">
        <v>107</v>
      </c>
      <c r="C26" s="117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8"/>
      <c r="H26" s="149"/>
      <c r="I26" s="149"/>
      <c r="J26" s="149"/>
      <c r="K26" s="149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8"/>
      <c r="H27" s="149"/>
      <c r="I27" s="149"/>
      <c r="J27" s="149"/>
      <c r="K27" s="149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8"/>
      <c r="H28" s="149"/>
      <c r="I28" s="149"/>
      <c r="J28" s="149"/>
      <c r="K28" s="149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8"/>
      <c r="H29" s="149"/>
      <c r="I29" s="149"/>
      <c r="J29" s="149"/>
      <c r="K29" s="149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8"/>
      <c r="H30" s="149"/>
      <c r="I30" s="149"/>
      <c r="J30" s="149"/>
      <c r="K30" s="149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8"/>
      <c r="H31" s="149"/>
      <c r="I31" s="149"/>
      <c r="J31" s="149"/>
      <c r="K31" s="149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8"/>
      <c r="H32" s="149"/>
      <c r="I32" s="149"/>
      <c r="J32" s="149"/>
      <c r="K32" s="149"/>
    </row>
    <row r="33" spans="2:11" s="47" customFormat="1" ht="30" customHeight="1" x14ac:dyDescent="0.25">
      <c r="B33" s="150" t="s">
        <v>112</v>
      </c>
      <c r="C33" s="117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6" t="s">
        <v>120</v>
      </c>
      <c r="C42" s="136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wNBg4DS1XsCpODXkG27M/nyqjyPI7YY9EWBKICiFjeEgjNJN8LG1sTSdEsO9jPMcAYUl/GehGwJmPiM9wvsdig==" saltValue="wtGiOxIWNzNfyuCGFRE2+A==" spinCount="100000" sheet="1" objects="1" scenarios="1"/>
  <mergeCells count="18"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  <mergeCell ref="H8:K8"/>
    <mergeCell ref="E2:F2"/>
    <mergeCell ref="B3:C3"/>
    <mergeCell ref="D3:F3"/>
    <mergeCell ref="B5:C5"/>
    <mergeCell ref="I7:K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4659c5cd-61ef-40bf-b626-9eb16eb6bc8c" ContentTypeId="0x010100BFEF1462A5D6D24ABF71E3796112B05C" PreviousValue="fals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Blank document" ma:contentTypeID="0x010100BFEF1462A5D6D24ABF71E3796112B05C008156C2B687E54047B2CAD68C947D16A7" ma:contentTypeVersion="3" ma:contentTypeDescription="" ma:contentTypeScope="" ma:versionID="59c7dc99c255463a73f1ecca666622ad">
  <xsd:schema xmlns:xsd="http://www.w3.org/2001/XMLSchema" xmlns:xs="http://www.w3.org/2001/XMLSchema" xmlns:p="http://schemas.microsoft.com/office/2006/metadata/properties" xmlns:ns2="6d797ff1-cdc0-4194-a446-2a5f07834c6e" targetNamespace="http://schemas.microsoft.com/office/2006/metadata/properties" ma:root="true" ma:fieldsID="677068df5424ba5fa6412df0d414b9ba" ns2:_="">
    <xsd:import namespace="6d797ff1-cdc0-4194-a446-2a5f07834c6e"/>
    <xsd:element name="properties">
      <xsd:complexType>
        <xsd:sequence>
          <xsd:element name="documentManagement">
            <xsd:complexType>
              <xsd:all>
                <xsd:element ref="ns2:Customer_x0020_Name" minOccurs="0"/>
                <xsd:element ref="ns2:Financial_x0020_Code" minOccurs="0"/>
                <xsd:element ref="ns2:ef252763ead0458587e46c9d57d506d1" minOccurs="0"/>
                <xsd:element ref="ns2:TaxCatchAll" minOccurs="0"/>
                <xsd:element ref="ns2:TaxCatchAllLabel" minOccurs="0"/>
                <xsd:element ref="ns2:g3d086bc86e44e86a4fe7b61c7d8fb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797ff1-cdc0-4194-a446-2a5f07834c6e" elementFormDefault="qualified">
    <xsd:import namespace="http://schemas.microsoft.com/office/2006/documentManagement/types"/>
    <xsd:import namespace="http://schemas.microsoft.com/office/infopath/2007/PartnerControls"/>
    <xsd:element name="Customer_x0020_Name" ma:index="8" nillable="true" ma:displayName="Customer Name" ma:default="Pascal FABING" ma:internalName="Customer_x0020_Name">
      <xsd:simpleType>
        <xsd:restriction base="dms:Text">
          <xsd:maxLength value="255"/>
        </xsd:restriction>
      </xsd:simpleType>
    </xsd:element>
    <xsd:element name="Financial_x0020_Code" ma:index="9" nillable="true" ma:displayName="Financial Code" ma:default="1000 - Contrat de performance " ma:internalName="Financial_x0020_Code">
      <xsd:simpleType>
        <xsd:restriction base="dms:Text">
          <xsd:maxLength value="255"/>
        </xsd:restriction>
      </xsd:simpleType>
    </xsd:element>
    <xsd:element name="ef252763ead0458587e46c9d57d506d1" ma:index="10" nillable="true" ma:taxonomy="true" ma:internalName="ef252763ead0458587e46c9d57d506d1" ma:taxonomyFieldName="Scheme" ma:displayName="Scheme" ma:default="2;#RDI Information|d37d10a7-8d8a-47f9-8539-432293cbdc51" ma:fieldId="{ef252763-ead0-4585-87e4-6c9d57d506d1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1" nillable="true" ma:displayName="Taxonomy Catch All Column" ma:hidden="true" ma:list="{f792efda-4de7-4ced-af86-34d39eea4c4c}" ma:internalName="TaxCatchAll" ma:showField="CatchAllData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f792efda-4de7-4ced-af86-34d39eea4c4c}" ma:internalName="TaxCatchAllLabel" ma:readOnly="true" ma:showField="CatchAllDataLabel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g3d086bc86e44e86a4fe7b61c7d8fbba" ma:index="14" nillable="true" ma:taxonomy="true" ma:internalName="g3d086bc86e44e86a4fe7b61c7d8fbba" ma:taxonomyFieldName="Project_x0020_Type" ma:displayName="Project Type" ma:default="1;#National Funding|742d8dff-94e3-45fb-844f-c278f2006a54" ma:fieldId="{03d086bc-86e4-4e86-a4fe-7b61c7d8fbba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f252763ead0458587e46c9d57d506d1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RDI Information</TermName>
          <TermId xmlns="http://schemas.microsoft.com/office/infopath/2007/PartnerControls">d37d10a7-8d8a-47f9-8539-432293cbdc51</TermId>
        </TermInfo>
      </Terms>
    </ef252763ead0458587e46c9d57d506d1>
    <g3d086bc86e44e86a4fe7b61c7d8fbba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National Funding</TermName>
          <TermId xmlns="http://schemas.microsoft.com/office/infopath/2007/PartnerControls">742d8dff-94e3-45fb-844f-c278f2006a54</TermId>
        </TermInfo>
      </Terms>
    </g3d086bc86e44e86a4fe7b61c7d8fbba>
    <TaxCatchAll xmlns="6d797ff1-cdc0-4194-a446-2a5f07834c6e">
      <Value>2</Value>
      <Value>1</Value>
    </TaxCatchAll>
    <Customer_x0020_Name xmlns="6d797ff1-cdc0-4194-a446-2a5f07834c6e">Pascal FABING</Customer_x0020_Name>
    <Financial_x0020_Code xmlns="6d797ff1-cdc0-4194-a446-2a5f07834c6e">1000 - Contrat de performance </Financial_x0020_Code>
  </documentManagement>
</p:properties>
</file>

<file path=customXml/itemProps1.xml><?xml version="1.0" encoding="utf-8"?>
<ds:datastoreItem xmlns:ds="http://schemas.openxmlformats.org/officeDocument/2006/customXml" ds:itemID="{E620A382-4F75-4BC7-8A43-E3088B1E94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07C24FC-067A-4D7C-937F-2919CAA51789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F8F9CFAA-A105-44D5-A15A-27AAB20483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797ff1-cdc0-4194-a446-2a5f07834c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61D1FE0-121F-4ADF-893D-A9534E7D66E9}">
  <ds:schemaRefs>
    <ds:schemaRef ds:uri="http://schemas.microsoft.com/office/2006/documentManagement/types"/>
    <ds:schemaRef ds:uri="http://schemas.microsoft.com/office/infopath/2007/PartnerControls"/>
    <ds:schemaRef ds:uri="6d797ff1-cdc0-4194-a446-2a5f07834c6e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51</vt:i4>
      </vt:variant>
    </vt:vector>
  </HeadingPairs>
  <TitlesOfParts>
    <vt:vector size="77" baseType="lpstr">
      <vt:lpstr>Balance Sheet applicant company</vt:lpstr>
      <vt:lpstr>Profit&amp;Loss applicant Company </vt:lpstr>
      <vt:lpstr>Consolidated Balance Sheet</vt:lpstr>
      <vt:lpstr> Consolidated Profit&amp;Loss</vt:lpstr>
      <vt:lpstr>SEU calculated Balance Sheet </vt:lpstr>
      <vt:lpstr>SEU calculated Profit&amp;Loss </vt:lpstr>
      <vt:lpstr>BS  linked company  1</vt:lpstr>
      <vt:lpstr>P&amp;L linked company 1</vt:lpstr>
      <vt:lpstr>BS  linked company 2</vt:lpstr>
      <vt:lpstr>P&amp;L linked company  2</vt:lpstr>
      <vt:lpstr>BS  linked company 3</vt:lpstr>
      <vt:lpstr>P&amp;L linked company  3</vt:lpstr>
      <vt:lpstr>BS linked company 4</vt:lpstr>
      <vt:lpstr>P&amp;L linked company  4</vt:lpstr>
      <vt:lpstr>BS  linked company 5</vt:lpstr>
      <vt:lpstr>P&amp;L linked company  5</vt:lpstr>
      <vt:lpstr>BS  linked company 6</vt:lpstr>
      <vt:lpstr>P&amp;L linked company  6</vt:lpstr>
      <vt:lpstr>BS  linked company 7</vt:lpstr>
      <vt:lpstr>P&amp;L linked company  7</vt:lpstr>
      <vt:lpstr>BS linked company 8</vt:lpstr>
      <vt:lpstr>P&amp;L linked company 8</vt:lpstr>
      <vt:lpstr>BS  linked company 9</vt:lpstr>
      <vt:lpstr>P&amp;L linked company 9</vt:lpstr>
      <vt:lpstr>BS  linked company 10</vt:lpstr>
      <vt:lpstr>P&amp;L linked company  10</vt:lpstr>
      <vt:lpstr>' Consolidated Profit&amp;Loss'!Print_Area</vt:lpstr>
      <vt:lpstr>'Balance Sheet applicant company'!Print_Area</vt:lpstr>
      <vt:lpstr>'BS  linked company  1'!Print_Area</vt:lpstr>
      <vt:lpstr>'BS  linked company 10'!Print_Area</vt:lpstr>
      <vt:lpstr>'BS  linked company 2'!Print_Area</vt:lpstr>
      <vt:lpstr>'BS  linked company 3'!Print_Area</vt:lpstr>
      <vt:lpstr>'BS  linked company 5'!Print_Area</vt:lpstr>
      <vt:lpstr>'BS  linked company 6'!Print_Area</vt:lpstr>
      <vt:lpstr>'BS  linked company 7'!Print_Area</vt:lpstr>
      <vt:lpstr>'BS  linked company 9'!Print_Area</vt:lpstr>
      <vt:lpstr>'BS linked company 4'!Print_Area</vt:lpstr>
      <vt:lpstr>'BS linked company 8'!Print_Area</vt:lpstr>
      <vt:lpstr>'Consolidated Balance Sheet'!Print_Area</vt:lpstr>
      <vt:lpstr>'P&amp;L linked company  10'!Print_Area</vt:lpstr>
      <vt:lpstr>'P&amp;L linked company  2'!Print_Area</vt:lpstr>
      <vt:lpstr>'P&amp;L linked company  3'!Print_Area</vt:lpstr>
      <vt:lpstr>'P&amp;L linked company  4'!Print_Area</vt:lpstr>
      <vt:lpstr>'P&amp;L linked company  5'!Print_Area</vt:lpstr>
      <vt:lpstr>'P&amp;L linked company  6'!Print_Area</vt:lpstr>
      <vt:lpstr>'P&amp;L linked company  7'!Print_Area</vt:lpstr>
      <vt:lpstr>'P&amp;L linked company 1'!Print_Area</vt:lpstr>
      <vt:lpstr>'P&amp;L linked company 8'!Print_Area</vt:lpstr>
      <vt:lpstr>'P&amp;L linked company 9'!Print_Area</vt:lpstr>
      <vt:lpstr>'Profit&amp;Loss applicant Company '!Print_Area</vt:lpstr>
      <vt:lpstr>'SEU calculated Balance Sheet '!Print_Area</vt:lpstr>
      <vt:lpstr>'SEU calculated Profit&amp;Loss '!Print_Area</vt:lpstr>
      <vt:lpstr>'Balance Sheet applicant company'!Print_Titles</vt:lpstr>
      <vt:lpstr>'BS  linked company  1'!Print_Titles</vt:lpstr>
      <vt:lpstr>'BS  linked company 10'!Print_Titles</vt:lpstr>
      <vt:lpstr>'BS  linked company 2'!Print_Titles</vt:lpstr>
      <vt:lpstr>'BS  linked company 3'!Print_Titles</vt:lpstr>
      <vt:lpstr>'BS  linked company 5'!Print_Titles</vt:lpstr>
      <vt:lpstr>'BS  linked company 6'!Print_Titles</vt:lpstr>
      <vt:lpstr>'BS  linked company 7'!Print_Titles</vt:lpstr>
      <vt:lpstr>'BS  linked company 9'!Print_Titles</vt:lpstr>
      <vt:lpstr>'BS linked company 4'!Print_Titles</vt:lpstr>
      <vt:lpstr>'BS linked company 8'!Print_Titles</vt:lpstr>
      <vt:lpstr>'Consolidated Balance Sheet'!Print_Titles</vt:lpstr>
      <vt:lpstr>'SEU calculated Balance Sheet '!Print_Titles</vt:lpstr>
      <vt:lpstr>'P&amp;L linked company  10'!règlement</vt:lpstr>
      <vt:lpstr>'P&amp;L linked company  2'!règlement</vt:lpstr>
      <vt:lpstr>'P&amp;L linked company  3'!règlement</vt:lpstr>
      <vt:lpstr>'P&amp;L linked company  4'!règlement</vt:lpstr>
      <vt:lpstr>'P&amp;L linked company  5'!règlement</vt:lpstr>
      <vt:lpstr>'P&amp;L linked company  6'!règlement</vt:lpstr>
      <vt:lpstr>'P&amp;L linked company  7'!règlement</vt:lpstr>
      <vt:lpstr>'P&amp;L linked company 1'!règlement</vt:lpstr>
      <vt:lpstr>'P&amp;L linked company 8'!règlement</vt:lpstr>
      <vt:lpstr>'P&amp;L linked company 9'!règlement</vt:lpstr>
      <vt:lpstr>'Profit&amp;Loss applicant Company '!règlement</vt:lpstr>
      <vt:lpstr>règlement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Isabelle Hennequin</dc:creator>
  <cp:lastModifiedBy>Isabelle Hennequin</cp:lastModifiedBy>
  <cp:lastPrinted>2019-07-09T12:56:33Z</cp:lastPrinted>
  <dcterms:created xsi:type="dcterms:W3CDTF">2017-05-23T06:10:35Z</dcterms:created>
  <dcterms:modified xsi:type="dcterms:W3CDTF">2021-05-31T13:32:29Z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0x010100BFEF1462A5D6D24ABF71E3796112B05C008156C2B687E54047B2CAD68C947D16A7</vt:lpwstr>
  </property>
  <property fmtid="{D5CDD505-2E9C-101B-9397-08002B2CF9AE}" pid="3" name="Scheme">
    <vt:lpwstr>2;#RDI Information|d37d10a7-8d8a-47f9-8539-432293cbdc51</vt:lpwstr>
  </property>
  <property fmtid="{D5CDD505-2E9C-101B-9397-08002B2CF9AE}" pid="4" name="Project Type">
    <vt:lpwstr>1;#National Funding|742d8dff-94e3-45fb-844f-c278f2006a54</vt:lpwstr>
  </property>
</Properties>
</file>