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RDI\DOSSIERS RDI\5. TEMPLATES\01.Lignes directrices\version anglaise\EN_Innovation Clusters\"/>
    </mc:Choice>
  </mc:AlternateContent>
  <bookViews>
    <workbookView xWindow="0" yWindow="0" windowWidth="20235" windowHeight="7590"/>
  </bookViews>
  <sheets>
    <sheet name="Balance Sheet applicant company" sheetId="1" r:id="rId1"/>
    <sheet name="Profit&amp;Loss applicant Company " sheetId="7" r:id="rId2"/>
    <sheet name="Consolidated Balance Sheet" sheetId="4" r:id="rId3"/>
    <sheet name=" Consolidated Profit&amp;Loss" sheetId="3" r:id="rId4"/>
    <sheet name="SEU calculated Balance Sheet " sheetId="42" r:id="rId5"/>
    <sheet name="SEU calculated Profit&amp;Loss " sheetId="36" r:id="rId6"/>
    <sheet name="BS  linked company  1" sheetId="5" r:id="rId7"/>
    <sheet name="P&amp;L linked company 1" sheetId="6" r:id="rId8"/>
    <sheet name="BS  linked company 2" sheetId="8" r:id="rId9"/>
    <sheet name="P&amp;L linked company  2" sheetId="9" r:id="rId10"/>
    <sheet name="BS  linked company 3" sheetId="10" r:id="rId11"/>
    <sheet name="P&amp;L linked company  3" sheetId="11" r:id="rId12"/>
    <sheet name="BS linked company 4" sheetId="12" r:id="rId13"/>
    <sheet name="P&amp;L linked company  4" sheetId="13" r:id="rId14"/>
    <sheet name="BS  linked company 5" sheetId="14" r:id="rId15"/>
    <sheet name="P&amp;L linked company  5" sheetId="15" r:id="rId16"/>
    <sheet name="BS  linked company 6" sheetId="16" r:id="rId17"/>
    <sheet name="P&amp;L linked company  6" sheetId="17" r:id="rId18"/>
    <sheet name="BS  linked company 7" sheetId="18" r:id="rId19"/>
    <sheet name="P&amp;L linked company  7" sheetId="19" r:id="rId20"/>
    <sheet name="BS linked company 8" sheetId="20" r:id="rId21"/>
    <sheet name="P&amp;L linked company 8" sheetId="21" r:id="rId22"/>
    <sheet name="BS  linked company 9" sheetId="22" r:id="rId23"/>
    <sheet name="P&amp;L linked company 9" sheetId="23" r:id="rId24"/>
    <sheet name="BS  linked company 10" sheetId="24" r:id="rId25"/>
    <sheet name="P&amp;L linked company  10" sheetId="25" r:id="rId26"/>
  </sheets>
  <definedNames>
    <definedName name="fggzuuz">#REF!</definedName>
    <definedName name="plage" localSheetId="3">#REF!</definedName>
    <definedName name="plage" localSheetId="0">#REF!</definedName>
    <definedName name="plage" localSheetId="6">#REF!</definedName>
    <definedName name="plage" localSheetId="24">#REF!</definedName>
    <definedName name="plage" localSheetId="8">#REF!</definedName>
    <definedName name="plage" localSheetId="10">#REF!</definedName>
    <definedName name="plage" localSheetId="14">#REF!</definedName>
    <definedName name="plage" localSheetId="16">#REF!</definedName>
    <definedName name="plage" localSheetId="18">#REF!</definedName>
    <definedName name="plage" localSheetId="22">#REF!</definedName>
    <definedName name="plage" localSheetId="12">#REF!</definedName>
    <definedName name="plage" localSheetId="20">#REF!</definedName>
    <definedName name="plage" localSheetId="2">#REF!</definedName>
    <definedName name="plage" localSheetId="25">#REF!</definedName>
    <definedName name="plage" localSheetId="9">#REF!</definedName>
    <definedName name="plage" localSheetId="11">#REF!</definedName>
    <definedName name="plage" localSheetId="13">#REF!</definedName>
    <definedName name="plage" localSheetId="15">#REF!</definedName>
    <definedName name="plage" localSheetId="17">#REF!</definedName>
    <definedName name="plage" localSheetId="19">#REF!</definedName>
    <definedName name="plage" localSheetId="7">#REF!</definedName>
    <definedName name="plage" localSheetId="21">#REF!</definedName>
    <definedName name="plage" localSheetId="23">#REF!</definedName>
    <definedName name="plage" localSheetId="1">#REF!</definedName>
    <definedName name="plage" localSheetId="4">#REF!</definedName>
    <definedName name="plage">#REF!</definedName>
    <definedName name="_xlnm.Print_Area" localSheetId="3">' Consolidated Profit&amp;Loss'!$B$1:$F$42</definedName>
    <definedName name="_xlnm.Print_Area" localSheetId="0">'Balance Sheet applicant company'!$B$1:$H$110</definedName>
    <definedName name="_xlnm.Print_Area" localSheetId="6">'BS  linked company  1'!$B$1:$H$110</definedName>
    <definedName name="_xlnm.Print_Area" localSheetId="24">'BS  linked company 10'!$B$1:$H$110</definedName>
    <definedName name="_xlnm.Print_Area" localSheetId="8">'BS  linked company 2'!$B$1:$H$110</definedName>
    <definedName name="_xlnm.Print_Area" localSheetId="10">'BS  linked company 3'!$B$1:$H$110</definedName>
    <definedName name="_xlnm.Print_Area" localSheetId="14">'BS  linked company 5'!$B$1:$H$110</definedName>
    <definedName name="_xlnm.Print_Area" localSheetId="16">'BS  linked company 6'!$B$1:$H$110</definedName>
    <definedName name="_xlnm.Print_Area" localSheetId="18">'BS  linked company 7'!$B$1:$H$110</definedName>
    <definedName name="_xlnm.Print_Area" localSheetId="22">'BS  linked company 9'!$B$1:$H$110</definedName>
    <definedName name="_xlnm.Print_Area" localSheetId="12">'BS linked company 4'!$B$1:$H$110</definedName>
    <definedName name="_xlnm.Print_Area" localSheetId="20">'BS linked company 8'!$B$1:$H$110</definedName>
    <definedName name="_xlnm.Print_Area" localSheetId="2">'Consolidated Balance Sheet'!$B$1:$H$110</definedName>
    <definedName name="_xlnm.Print_Area" localSheetId="25">'P&amp;L linked company  10'!$B$1:$F$42</definedName>
    <definedName name="_xlnm.Print_Area" localSheetId="9">'P&amp;L linked company  2'!$B$1:$F$42</definedName>
    <definedName name="_xlnm.Print_Area" localSheetId="11">'P&amp;L linked company  3'!$B$1:$F$42</definedName>
    <definedName name="_xlnm.Print_Area" localSheetId="13">'P&amp;L linked company  4'!$B$1:$F$42</definedName>
    <definedName name="_xlnm.Print_Area" localSheetId="15">'P&amp;L linked company  5'!$B$1:$F$42</definedName>
    <definedName name="_xlnm.Print_Area" localSheetId="17">'P&amp;L linked company  6'!$B$1:$F$42</definedName>
    <definedName name="_xlnm.Print_Area" localSheetId="19">'P&amp;L linked company  7'!$B$1:$F$42</definedName>
    <definedName name="_xlnm.Print_Area" localSheetId="7">'P&amp;L linked company 1'!$B$1:$F$42</definedName>
    <definedName name="_xlnm.Print_Area" localSheetId="21">'P&amp;L linked company 8'!$B$1:$F$42</definedName>
    <definedName name="_xlnm.Print_Area" localSheetId="23">'P&amp;L linked company 9'!$B$1:$F$42</definedName>
    <definedName name="_xlnm.Print_Area" localSheetId="1">'Profit&amp;Loss applicant Company '!$B$1:$F$42</definedName>
    <definedName name="_xlnm.Print_Area" localSheetId="4">'SEU calculated Balance Sheet '!$B$1:$H$110</definedName>
    <definedName name="_xlnm.Print_Area" localSheetId="5">'SEU calculated Profit&amp;Loss '!$B$1:$F$42</definedName>
    <definedName name="_xlnm.Print_Titles" localSheetId="0">'Balance Sheet applicant company'!$1:$3</definedName>
    <definedName name="_xlnm.Print_Titles" localSheetId="6">'BS  linked company  1'!$1:$3</definedName>
    <definedName name="_xlnm.Print_Titles" localSheetId="24">'BS  linked company 10'!$1:$3</definedName>
    <definedName name="_xlnm.Print_Titles" localSheetId="8">'BS  linked company 2'!$1:$3</definedName>
    <definedName name="_xlnm.Print_Titles" localSheetId="10">'BS  linked company 3'!$1:$3</definedName>
    <definedName name="_xlnm.Print_Titles" localSheetId="14">'BS  linked company 5'!$1:$3</definedName>
    <definedName name="_xlnm.Print_Titles" localSheetId="16">'BS  linked company 6'!$1:$3</definedName>
    <definedName name="_xlnm.Print_Titles" localSheetId="18">'BS  linked company 7'!$1:$3</definedName>
    <definedName name="_xlnm.Print_Titles" localSheetId="22">'BS  linked company 9'!$1:$3</definedName>
    <definedName name="_xlnm.Print_Titles" localSheetId="12">'BS linked company 4'!$1:$3</definedName>
    <definedName name="_xlnm.Print_Titles" localSheetId="20">'BS linked company 8'!$1:$3</definedName>
    <definedName name="_xlnm.Print_Titles" localSheetId="2">'Consolidated Balance Sheet'!$1:$3</definedName>
    <definedName name="_xlnm.Print_Titles" localSheetId="4">'SEU calculated Balance Sheet '!$1:$3</definedName>
    <definedName name="règlement" localSheetId="25">'P&amp;L linked company  10'!$G$10</definedName>
    <definedName name="règlement" localSheetId="9">'P&amp;L linked company  2'!$G$10</definedName>
    <definedName name="règlement" localSheetId="11">'P&amp;L linked company  3'!$G$10</definedName>
    <definedName name="règlement" localSheetId="13">'P&amp;L linked company  4'!$G$10</definedName>
    <definedName name="règlement" localSheetId="15">'P&amp;L linked company  5'!$G$10</definedName>
    <definedName name="règlement" localSheetId="17">'P&amp;L linked company  6'!$G$10</definedName>
    <definedName name="règlement" localSheetId="19">'P&amp;L linked company  7'!$G$10</definedName>
    <definedName name="règlement" localSheetId="7">'P&amp;L linked company 1'!$G$10</definedName>
    <definedName name="règlement" localSheetId="21">'P&amp;L linked company 8'!$G$10</definedName>
    <definedName name="règlement" localSheetId="23">'P&amp;L linked company 9'!$G$10</definedName>
    <definedName name="règlement" localSheetId="1">'Profit&amp;Loss applicant Company '!$G$10</definedName>
    <definedName name="règlement">' Consolidated Profit&amp;Loss'!$G$10</definedName>
    <definedName name="x" localSheetId="6">#REF!</definedName>
    <definedName name="x" localSheetId="24">#REF!</definedName>
    <definedName name="x" localSheetId="8">#REF!</definedName>
    <definedName name="x" localSheetId="10">#REF!</definedName>
    <definedName name="x" localSheetId="14">#REF!</definedName>
    <definedName name="x" localSheetId="16">#REF!</definedName>
    <definedName name="x" localSheetId="18">#REF!</definedName>
    <definedName name="x" localSheetId="22">#REF!</definedName>
    <definedName name="x" localSheetId="12">#REF!</definedName>
    <definedName name="x" localSheetId="20">#REF!</definedName>
    <definedName name="x" localSheetId="2">#REF!</definedName>
    <definedName name="x" localSheetId="25">#REF!</definedName>
    <definedName name="x" localSheetId="9">#REF!</definedName>
    <definedName name="x" localSheetId="11">#REF!</definedName>
    <definedName name="x" localSheetId="13">#REF!</definedName>
    <definedName name="x" localSheetId="15">#REF!</definedName>
    <definedName name="x" localSheetId="17">#REF!</definedName>
    <definedName name="x" localSheetId="19">#REF!</definedName>
    <definedName name="x" localSheetId="7">#REF!</definedName>
    <definedName name="x" localSheetId="21">#REF!</definedName>
    <definedName name="x" localSheetId="23">#REF!</definedName>
    <definedName name="x" localSheetId="1">#REF!</definedName>
    <definedName name="x" localSheetId="4">#REF!</definedName>
    <definedName name="x">#REF!</definedName>
    <definedName name="xxx" localSheetId="6">#REF!</definedName>
    <definedName name="xxx" localSheetId="24">#REF!</definedName>
    <definedName name="xxx" localSheetId="8">#REF!</definedName>
    <definedName name="xxx" localSheetId="10">#REF!</definedName>
    <definedName name="xxx" localSheetId="14">#REF!</definedName>
    <definedName name="xxx" localSheetId="16">#REF!</definedName>
    <definedName name="xxx" localSheetId="18">#REF!</definedName>
    <definedName name="xxx" localSheetId="22">#REF!</definedName>
    <definedName name="xxx" localSheetId="12">#REF!</definedName>
    <definedName name="xxx" localSheetId="20">#REF!</definedName>
    <definedName name="xxx" localSheetId="2">#REF!</definedName>
    <definedName name="xxx" localSheetId="25">#REF!</definedName>
    <definedName name="xxx" localSheetId="9">#REF!</definedName>
    <definedName name="xxx" localSheetId="11">#REF!</definedName>
    <definedName name="xxx" localSheetId="13">#REF!</definedName>
    <definedName name="xxx" localSheetId="15">#REF!</definedName>
    <definedName name="xxx" localSheetId="17">#REF!</definedName>
    <definedName name="xxx" localSheetId="19">#REF!</definedName>
    <definedName name="xxx" localSheetId="7">#REF!</definedName>
    <definedName name="xxx" localSheetId="21">#REF!</definedName>
    <definedName name="xxx" localSheetId="23">#REF!</definedName>
    <definedName name="xxx" localSheetId="1">#REF!</definedName>
    <definedName name="xxx" localSheetId="4">#REF!</definedName>
    <definedName name="xxx">#REF!</definedName>
  </definedNames>
  <calcPr calcId="162913"/>
</workbook>
</file>

<file path=xl/calcChain.xml><?xml version="1.0" encoding="utf-8"?>
<calcChain xmlns="http://schemas.openxmlformats.org/spreadsheetml/2006/main">
  <c r="F42" i="36" l="1"/>
  <c r="E42" i="36"/>
  <c r="D42" i="36"/>
  <c r="F39" i="36"/>
  <c r="E39" i="36"/>
  <c r="D39" i="36"/>
  <c r="F37" i="36"/>
  <c r="E37" i="36"/>
  <c r="D37" i="36"/>
  <c r="F36" i="36"/>
  <c r="E36" i="36"/>
  <c r="D36" i="36"/>
  <c r="F35" i="36"/>
  <c r="E35" i="36"/>
  <c r="D35" i="36"/>
  <c r="F33" i="36"/>
  <c r="E33" i="36"/>
  <c r="D33" i="36"/>
  <c r="F32" i="36"/>
  <c r="E32" i="36"/>
  <c r="D32" i="36"/>
  <c r="F31" i="36"/>
  <c r="E31" i="36"/>
  <c r="D31" i="36"/>
  <c r="F30" i="36"/>
  <c r="E30" i="36"/>
  <c r="D30" i="36"/>
  <c r="F28" i="36"/>
  <c r="E28" i="36"/>
  <c r="D28" i="36"/>
  <c r="F27" i="36"/>
  <c r="E27" i="36"/>
  <c r="D27" i="36"/>
  <c r="F25" i="36"/>
  <c r="E25" i="36"/>
  <c r="D25" i="36"/>
  <c r="F24" i="36"/>
  <c r="E24" i="36"/>
  <c r="D24" i="36"/>
  <c r="F22" i="36"/>
  <c r="E22" i="36"/>
  <c r="D22" i="36"/>
  <c r="F21" i="36"/>
  <c r="E21" i="36"/>
  <c r="D21" i="36"/>
  <c r="F20" i="36"/>
  <c r="E20" i="36"/>
  <c r="D20" i="36"/>
  <c r="F18" i="36"/>
  <c r="E18" i="36"/>
  <c r="D18" i="36"/>
  <c r="F17" i="36"/>
  <c r="E17" i="36"/>
  <c r="D17" i="36"/>
  <c r="F16" i="36"/>
  <c r="E16" i="36"/>
  <c r="D16" i="36"/>
  <c r="F14" i="36"/>
  <c r="E14" i="36"/>
  <c r="D14" i="36"/>
  <c r="F12" i="36"/>
  <c r="E12" i="36"/>
  <c r="D12" i="36"/>
  <c r="F11" i="36"/>
  <c r="E11" i="36"/>
  <c r="D11" i="36"/>
  <c r="F9" i="36"/>
  <c r="E9" i="36"/>
  <c r="D9" i="36"/>
  <c r="F8" i="36"/>
  <c r="E8" i="36"/>
  <c r="D8" i="36"/>
  <c r="F7" i="36"/>
  <c r="E7" i="36"/>
  <c r="D7" i="36"/>
  <c r="F6" i="36"/>
  <c r="E6" i="36"/>
  <c r="D6" i="36"/>
  <c r="D3" i="36" l="1"/>
  <c r="F3" i="42"/>
  <c r="D3" i="3"/>
  <c r="F3" i="4"/>
  <c r="D2" i="3"/>
  <c r="D2" i="7"/>
  <c r="F2" i="5" l="1"/>
  <c r="F2" i="42"/>
  <c r="D2" i="36" s="1"/>
  <c r="H109" i="42" l="1"/>
  <c r="G109" i="42"/>
  <c r="F109" i="42"/>
  <c r="H108" i="42"/>
  <c r="G108" i="42"/>
  <c r="F108" i="42"/>
  <c r="H107" i="42"/>
  <c r="G107" i="42"/>
  <c r="F107" i="42"/>
  <c r="H105" i="42"/>
  <c r="G105" i="42"/>
  <c r="F105" i="42"/>
  <c r="H104" i="42"/>
  <c r="G104" i="42"/>
  <c r="F104" i="42"/>
  <c r="H102" i="42"/>
  <c r="G102" i="42"/>
  <c r="F102" i="42"/>
  <c r="H101" i="42"/>
  <c r="G101" i="42"/>
  <c r="F101" i="42"/>
  <c r="H99" i="42"/>
  <c r="G99" i="42"/>
  <c r="F99" i="42"/>
  <c r="H98" i="42"/>
  <c r="G98" i="42"/>
  <c r="F98" i="42"/>
  <c r="H96" i="42"/>
  <c r="G96" i="42"/>
  <c r="F96" i="42"/>
  <c r="H95" i="42"/>
  <c r="G95" i="42"/>
  <c r="F95" i="42"/>
  <c r="H93" i="42"/>
  <c r="G93" i="42"/>
  <c r="F93" i="42"/>
  <c r="H92" i="42"/>
  <c r="G92" i="42"/>
  <c r="F92" i="42"/>
  <c r="H90" i="42"/>
  <c r="G90" i="42"/>
  <c r="F90" i="42"/>
  <c r="H89" i="42"/>
  <c r="G89" i="42"/>
  <c r="F89" i="42"/>
  <c r="H87" i="42"/>
  <c r="G87" i="42"/>
  <c r="F87" i="42"/>
  <c r="H86" i="42"/>
  <c r="G86" i="42"/>
  <c r="F86" i="42"/>
  <c r="H84" i="42"/>
  <c r="G84" i="42"/>
  <c r="F84" i="42"/>
  <c r="H83" i="42"/>
  <c r="G83" i="42"/>
  <c r="F83" i="42"/>
  <c r="H81" i="42"/>
  <c r="G81" i="42"/>
  <c r="F81" i="42"/>
  <c r="H80" i="42"/>
  <c r="G80" i="42"/>
  <c r="F80" i="42"/>
  <c r="H76" i="42"/>
  <c r="G76" i="42"/>
  <c r="F76" i="42"/>
  <c r="H75" i="42"/>
  <c r="G75" i="42"/>
  <c r="F75" i="42"/>
  <c r="H74" i="42"/>
  <c r="G74" i="42"/>
  <c r="F74" i="42"/>
  <c r="H72" i="42"/>
  <c r="G72" i="42"/>
  <c r="F72" i="42"/>
  <c r="H71" i="42"/>
  <c r="G71" i="42"/>
  <c r="F71" i="42"/>
  <c r="H70" i="42"/>
  <c r="G70" i="42"/>
  <c r="F70" i="42"/>
  <c r="H69" i="42"/>
  <c r="G69" i="42"/>
  <c r="F69" i="42"/>
  <c r="H68" i="42"/>
  <c r="G68" i="42"/>
  <c r="F68" i="42"/>
  <c r="H67" i="42"/>
  <c r="G67" i="42"/>
  <c r="F67" i="42"/>
  <c r="H65" i="42"/>
  <c r="G65" i="42"/>
  <c r="F65" i="42"/>
  <c r="H64" i="42"/>
  <c r="G64" i="42"/>
  <c r="F64" i="42"/>
  <c r="H63" i="42"/>
  <c r="G63" i="42"/>
  <c r="F63" i="42"/>
  <c r="H61" i="42"/>
  <c r="G61" i="42"/>
  <c r="F61" i="42"/>
  <c r="H60" i="42"/>
  <c r="G60" i="42"/>
  <c r="F60" i="42"/>
  <c r="H59" i="42"/>
  <c r="G59" i="42"/>
  <c r="F59" i="42"/>
  <c r="H54" i="42"/>
  <c r="G54" i="42"/>
  <c r="F54" i="42"/>
  <c r="H53" i="42"/>
  <c r="G53" i="42"/>
  <c r="F53" i="42"/>
  <c r="H52" i="42"/>
  <c r="G52" i="42"/>
  <c r="F52" i="42"/>
  <c r="H51" i="42"/>
  <c r="G51" i="42"/>
  <c r="F51" i="42"/>
  <c r="H50" i="42"/>
  <c r="G50" i="42"/>
  <c r="F50" i="42"/>
  <c r="H48" i="42"/>
  <c r="G48" i="42"/>
  <c r="F48" i="42"/>
  <c r="H47" i="42"/>
  <c r="G47" i="42"/>
  <c r="F47" i="42"/>
  <c r="H45" i="42"/>
  <c r="G45" i="42"/>
  <c r="F45" i="42"/>
  <c r="H44" i="42"/>
  <c r="G44" i="42"/>
  <c r="F44" i="42"/>
  <c r="H42" i="42"/>
  <c r="G42" i="42"/>
  <c r="F42" i="42"/>
  <c r="H41" i="42"/>
  <c r="G41" i="42"/>
  <c r="F41" i="42"/>
  <c r="H39" i="42"/>
  <c r="G39" i="42"/>
  <c r="F39" i="42"/>
  <c r="H38" i="42"/>
  <c r="G38" i="42"/>
  <c r="F38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29" i="42"/>
  <c r="G29" i="42"/>
  <c r="F29" i="42"/>
  <c r="H28" i="42"/>
  <c r="G28" i="42"/>
  <c r="F28" i="42"/>
  <c r="H27" i="42"/>
  <c r="G27" i="42"/>
  <c r="F27" i="42"/>
  <c r="H26" i="42"/>
  <c r="G26" i="42"/>
  <c r="F26" i="42"/>
  <c r="H25" i="42"/>
  <c r="G25" i="42"/>
  <c r="F25" i="42"/>
  <c r="H24" i="42"/>
  <c r="G24" i="42"/>
  <c r="F24" i="42"/>
  <c r="H22" i="42"/>
  <c r="G22" i="42"/>
  <c r="F22" i="42"/>
  <c r="H21" i="42"/>
  <c r="G21" i="42"/>
  <c r="F21" i="42"/>
  <c r="H20" i="42"/>
  <c r="G20" i="42"/>
  <c r="F20" i="42"/>
  <c r="H19" i="42"/>
  <c r="G19" i="42"/>
  <c r="F19" i="42"/>
  <c r="H17" i="42"/>
  <c r="G17" i="42"/>
  <c r="F17" i="42"/>
  <c r="H16" i="42"/>
  <c r="G16" i="42"/>
  <c r="F16" i="42"/>
  <c r="H15" i="42"/>
  <c r="G15" i="42"/>
  <c r="F15" i="42"/>
  <c r="H14" i="42"/>
  <c r="G14" i="42"/>
  <c r="F14" i="42"/>
  <c r="H12" i="42"/>
  <c r="G12" i="42"/>
  <c r="F12" i="42"/>
  <c r="F8" i="42"/>
  <c r="G8" i="42"/>
  <c r="H8" i="42"/>
  <c r="F9" i="42"/>
  <c r="G9" i="42"/>
  <c r="H9" i="42"/>
  <c r="G7" i="42"/>
  <c r="H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F34" i="36"/>
  <c r="E34" i="36"/>
  <c r="E29" i="36"/>
  <c r="D29" i="36"/>
  <c r="F26" i="36"/>
  <c r="F19" i="36"/>
  <c r="E19" i="36"/>
  <c r="D19" i="36"/>
  <c r="F15" i="36"/>
  <c r="F13" i="36" s="1"/>
  <c r="D34" i="36"/>
  <c r="F29" i="36"/>
  <c r="E26" i="36"/>
  <c r="D26" i="36"/>
  <c r="F23" i="36"/>
  <c r="E23" i="36"/>
  <c r="D23" i="36"/>
  <c r="E15" i="36"/>
  <c r="E13" i="36" s="1"/>
  <c r="D15" i="36"/>
  <c r="F10" i="36"/>
  <c r="E10" i="36"/>
  <c r="D10" i="36"/>
  <c r="D13" i="36" l="1"/>
  <c r="E38" i="36"/>
  <c r="E40" i="36" s="1"/>
  <c r="F38" i="36"/>
  <c r="F40" i="36" s="1"/>
  <c r="D38" i="36"/>
  <c r="D40" i="36" s="1"/>
  <c r="H106" i="42"/>
  <c r="G106" i="42"/>
  <c r="G103" i="42" s="1"/>
  <c r="F100" i="42"/>
  <c r="H97" i="42"/>
  <c r="F97" i="42"/>
  <c r="H94" i="42"/>
  <c r="G94" i="42"/>
  <c r="F91" i="42"/>
  <c r="H91" i="42"/>
  <c r="H85" i="42"/>
  <c r="H82" i="42"/>
  <c r="H79" i="42"/>
  <c r="H73" i="42"/>
  <c r="G73" i="42"/>
  <c r="H66" i="42"/>
  <c r="H62" i="42" s="1"/>
  <c r="G49" i="42"/>
  <c r="F49" i="42"/>
  <c r="H46" i="42"/>
  <c r="H43" i="42"/>
  <c r="H40" i="42"/>
  <c r="H31" i="42"/>
  <c r="G31" i="42"/>
  <c r="F31" i="42"/>
  <c r="G23" i="42"/>
  <c r="F23" i="42"/>
  <c r="H18" i="42"/>
  <c r="G18" i="42"/>
  <c r="G13" i="42"/>
  <c r="G11" i="42" s="1"/>
  <c r="F13" i="42"/>
  <c r="F106" i="42"/>
  <c r="F103" i="42" s="1"/>
  <c r="H100" i="42"/>
  <c r="G100" i="42"/>
  <c r="G97" i="42"/>
  <c r="F94" i="42"/>
  <c r="G91" i="42"/>
  <c r="H88" i="42"/>
  <c r="G88" i="42"/>
  <c r="F88" i="42"/>
  <c r="G85" i="42"/>
  <c r="F85" i="42"/>
  <c r="G82" i="42"/>
  <c r="F82" i="42"/>
  <c r="G79" i="42"/>
  <c r="F79" i="42"/>
  <c r="F73" i="42"/>
  <c r="G66" i="42"/>
  <c r="F66" i="42"/>
  <c r="H49" i="42"/>
  <c r="G46" i="42"/>
  <c r="F46" i="42"/>
  <c r="G43" i="42"/>
  <c r="F43" i="42"/>
  <c r="G40" i="42"/>
  <c r="F40" i="42"/>
  <c r="H37" i="42"/>
  <c r="G37" i="42"/>
  <c r="F37" i="42"/>
  <c r="H23" i="42"/>
  <c r="H13" i="42"/>
  <c r="H11" i="42" s="1"/>
  <c r="G6" i="42"/>
  <c r="G36" i="42" l="1"/>
  <c r="F18" i="42"/>
  <c r="F11" i="42"/>
  <c r="H103" i="42"/>
  <c r="F78" i="42"/>
  <c r="F77" i="42" s="1"/>
  <c r="G78" i="42"/>
  <c r="G77" i="42" s="1"/>
  <c r="H78" i="42"/>
  <c r="F62" i="42"/>
  <c r="F58" i="42" s="1"/>
  <c r="G62" i="42"/>
  <c r="H58" i="42"/>
  <c r="G58" i="42"/>
  <c r="F36" i="42"/>
  <c r="F30" i="42" s="1"/>
  <c r="H36" i="42"/>
  <c r="H30" i="42" s="1"/>
  <c r="G30" i="42"/>
  <c r="F10" i="42"/>
  <c r="H10" i="42"/>
  <c r="G10" i="42"/>
  <c r="H6" i="42"/>
  <c r="F6" i="42"/>
  <c r="H77" i="42" l="1"/>
  <c r="G110" i="42"/>
  <c r="F55" i="42"/>
  <c r="F110" i="42"/>
  <c r="H110" i="42"/>
  <c r="H55" i="42"/>
  <c r="G55" i="42"/>
  <c r="F34" i="25"/>
  <c r="E34" i="25"/>
  <c r="D34" i="25"/>
  <c r="F29" i="25"/>
  <c r="E29" i="25"/>
  <c r="D29" i="25"/>
  <c r="F26" i="25"/>
  <c r="E26" i="25"/>
  <c r="D26" i="25"/>
  <c r="F23" i="25"/>
  <c r="E23" i="25"/>
  <c r="D23" i="25"/>
  <c r="F19" i="25"/>
  <c r="E19" i="25"/>
  <c r="D19" i="25"/>
  <c r="F15" i="25"/>
  <c r="F13" i="25" s="1"/>
  <c r="E15" i="25"/>
  <c r="E13" i="25" s="1"/>
  <c r="D15" i="25"/>
  <c r="D13" i="25" s="1"/>
  <c r="F10" i="25"/>
  <c r="E10" i="25"/>
  <c r="E38" i="25" s="1"/>
  <c r="E40" i="25" s="1"/>
  <c r="D10" i="25"/>
  <c r="D5" i="25"/>
  <c r="E5" i="25" s="1"/>
  <c r="F5" i="25" s="1"/>
  <c r="H106" i="24"/>
  <c r="H103" i="24" s="1"/>
  <c r="G106" i="24"/>
  <c r="F106" i="24"/>
  <c r="G103" i="24"/>
  <c r="F103" i="24"/>
  <c r="H100" i="24"/>
  <c r="G100" i="24"/>
  <c r="F100" i="24"/>
  <c r="H97" i="24"/>
  <c r="G97" i="24"/>
  <c r="F97" i="24"/>
  <c r="H94" i="24"/>
  <c r="G94" i="24"/>
  <c r="F94" i="24"/>
  <c r="H91" i="24"/>
  <c r="G91" i="24"/>
  <c r="F91" i="24"/>
  <c r="H88" i="24"/>
  <c r="G88" i="24"/>
  <c r="F88" i="24"/>
  <c r="H85" i="24"/>
  <c r="G85" i="24"/>
  <c r="F85" i="24"/>
  <c r="H82" i="24"/>
  <c r="G82" i="24"/>
  <c r="F82" i="24"/>
  <c r="H79" i="24"/>
  <c r="H78" i="24" s="1"/>
  <c r="H77" i="24" s="1"/>
  <c r="G79" i="24"/>
  <c r="G78" i="24" s="1"/>
  <c r="G77" i="24" s="1"/>
  <c r="F79" i="24"/>
  <c r="F78" i="24"/>
  <c r="F77" i="24" s="1"/>
  <c r="H73" i="24"/>
  <c r="G73" i="24"/>
  <c r="F73" i="24"/>
  <c r="H66" i="24"/>
  <c r="H62" i="24" s="1"/>
  <c r="H58" i="24" s="1"/>
  <c r="G66" i="24"/>
  <c r="G62" i="24" s="1"/>
  <c r="G58" i="24" s="1"/>
  <c r="F66" i="24"/>
  <c r="F62" i="24"/>
  <c r="F58" i="24" s="1"/>
  <c r="H49" i="24"/>
  <c r="G49" i="24"/>
  <c r="F49" i="24"/>
  <c r="H46" i="24"/>
  <c r="G46" i="24"/>
  <c r="F46" i="24"/>
  <c r="H43" i="24"/>
  <c r="G43" i="24"/>
  <c r="F43" i="24"/>
  <c r="H40" i="24"/>
  <c r="H36" i="24" s="1"/>
  <c r="G40" i="24"/>
  <c r="F40" i="24"/>
  <c r="H37" i="24"/>
  <c r="G37" i="24"/>
  <c r="G36" i="24" s="1"/>
  <c r="G30" i="24" s="1"/>
  <c r="G55" i="24" s="1"/>
  <c r="F37" i="24"/>
  <c r="F36" i="24" s="1"/>
  <c r="F30" i="24" s="1"/>
  <c r="F55" i="24" s="1"/>
  <c r="H31" i="24"/>
  <c r="G31" i="24"/>
  <c r="F31" i="24"/>
  <c r="H23" i="24"/>
  <c r="G23" i="24"/>
  <c r="F23" i="24"/>
  <c r="H18" i="24"/>
  <c r="G18" i="24"/>
  <c r="F18" i="24"/>
  <c r="H13" i="24"/>
  <c r="H11" i="24" s="1"/>
  <c r="H10" i="24" s="1"/>
  <c r="G13" i="24"/>
  <c r="F13" i="24"/>
  <c r="G11" i="24"/>
  <c r="G10" i="24" s="1"/>
  <c r="F11" i="24"/>
  <c r="F10" i="24"/>
  <c r="H6" i="24"/>
  <c r="G6" i="24"/>
  <c r="F6" i="24"/>
  <c r="F5" i="24"/>
  <c r="G5" i="24" s="1"/>
  <c r="F34" i="23"/>
  <c r="E34" i="23"/>
  <c r="D34" i="23"/>
  <c r="F29" i="23"/>
  <c r="E29" i="23"/>
  <c r="D29" i="23"/>
  <c r="F26" i="23"/>
  <c r="E26" i="23"/>
  <c r="D26" i="23"/>
  <c r="F23" i="23"/>
  <c r="E23" i="23"/>
  <c r="D23" i="23"/>
  <c r="F19" i="23"/>
  <c r="E19" i="23"/>
  <c r="D19" i="23"/>
  <c r="F15" i="23"/>
  <c r="E15" i="23"/>
  <c r="E13" i="23" s="1"/>
  <c r="D15" i="23"/>
  <c r="D13" i="23" s="1"/>
  <c r="F13" i="23"/>
  <c r="F10" i="23"/>
  <c r="F38" i="23" s="1"/>
  <c r="F40" i="23" s="1"/>
  <c r="E10" i="23"/>
  <c r="E38" i="23" s="1"/>
  <c r="E40" i="23" s="1"/>
  <c r="D10" i="23"/>
  <c r="D38" i="23" s="1"/>
  <c r="D40" i="23" s="1"/>
  <c r="D5" i="23"/>
  <c r="E5" i="23" s="1"/>
  <c r="F5" i="23" s="1"/>
  <c r="H106" i="22"/>
  <c r="H103" i="22" s="1"/>
  <c r="G106" i="22"/>
  <c r="F106" i="22"/>
  <c r="F103" i="22" s="1"/>
  <c r="G103" i="22"/>
  <c r="H100" i="22"/>
  <c r="G100" i="22"/>
  <c r="F100" i="22"/>
  <c r="H97" i="22"/>
  <c r="G97" i="22"/>
  <c r="F97" i="22"/>
  <c r="H94" i="22"/>
  <c r="G94" i="22"/>
  <c r="F94" i="22"/>
  <c r="H91" i="22"/>
  <c r="G91" i="22"/>
  <c r="F91" i="22"/>
  <c r="H88" i="22"/>
  <c r="G88" i="22"/>
  <c r="F88" i="22"/>
  <c r="H85" i="22"/>
  <c r="G85" i="22"/>
  <c r="F85" i="22"/>
  <c r="H82" i="22"/>
  <c r="G82" i="22"/>
  <c r="F82" i="22"/>
  <c r="H79" i="22"/>
  <c r="H78" i="22" s="1"/>
  <c r="H77" i="22" s="1"/>
  <c r="G79" i="22"/>
  <c r="G78" i="22" s="1"/>
  <c r="G77" i="22" s="1"/>
  <c r="F79" i="22"/>
  <c r="F78" i="22"/>
  <c r="H73" i="22"/>
  <c r="G73" i="22"/>
  <c r="F73" i="22"/>
  <c r="H66" i="22"/>
  <c r="H62" i="22" s="1"/>
  <c r="H58" i="22" s="1"/>
  <c r="H110" i="22" s="1"/>
  <c r="G66" i="22"/>
  <c r="G62" i="22" s="1"/>
  <c r="G58" i="22" s="1"/>
  <c r="F66" i="22"/>
  <c r="F62" i="22"/>
  <c r="F58" i="22" s="1"/>
  <c r="H49" i="22"/>
  <c r="G49" i="22"/>
  <c r="F49" i="22"/>
  <c r="H46" i="22"/>
  <c r="G46" i="22"/>
  <c r="F46" i="22"/>
  <c r="H43" i="22"/>
  <c r="G43" i="22"/>
  <c r="F43" i="22"/>
  <c r="H40" i="22"/>
  <c r="G40" i="22"/>
  <c r="F40" i="22"/>
  <c r="H37" i="22"/>
  <c r="H36" i="22" s="1"/>
  <c r="G37" i="22"/>
  <c r="G36" i="22" s="1"/>
  <c r="G30" i="22" s="1"/>
  <c r="F37" i="22"/>
  <c r="F36" i="22" s="1"/>
  <c r="H31" i="22"/>
  <c r="H30" i="22" s="1"/>
  <c r="H55" i="22" s="1"/>
  <c r="G31" i="22"/>
  <c r="F31" i="22"/>
  <c r="H23" i="22"/>
  <c r="G23" i="22"/>
  <c r="F23" i="22"/>
  <c r="H18" i="22"/>
  <c r="G18" i="22"/>
  <c r="F18" i="22"/>
  <c r="H13" i="22"/>
  <c r="H11" i="22" s="1"/>
  <c r="H10" i="22" s="1"/>
  <c r="G13" i="22"/>
  <c r="F13" i="22"/>
  <c r="F11" i="22" s="1"/>
  <c r="F10" i="22" s="1"/>
  <c r="G11" i="22"/>
  <c r="G10" i="22" s="1"/>
  <c r="H6" i="22"/>
  <c r="G6" i="22"/>
  <c r="F6" i="22"/>
  <c r="F5" i="22"/>
  <c r="G5" i="22" s="1"/>
  <c r="F34" i="21"/>
  <c r="E34" i="21"/>
  <c r="D34" i="21"/>
  <c r="F29" i="21"/>
  <c r="E29" i="21"/>
  <c r="D29" i="21"/>
  <c r="F26" i="21"/>
  <c r="E26" i="21"/>
  <c r="D26" i="21"/>
  <c r="F23" i="21"/>
  <c r="E23" i="21"/>
  <c r="D23" i="21"/>
  <c r="F19" i="21"/>
  <c r="E19" i="21"/>
  <c r="D19" i="21"/>
  <c r="F15" i="21"/>
  <c r="E15" i="21"/>
  <c r="E13" i="21" s="1"/>
  <c r="D15" i="21"/>
  <c r="D13" i="21" s="1"/>
  <c r="F13" i="21"/>
  <c r="F10" i="21"/>
  <c r="F38" i="21" s="1"/>
  <c r="F40" i="21" s="1"/>
  <c r="E10" i="21"/>
  <c r="E38" i="21" s="1"/>
  <c r="E40" i="21" s="1"/>
  <c r="D10" i="21"/>
  <c r="D38" i="21" s="1"/>
  <c r="D40" i="21" s="1"/>
  <c r="D5" i="21"/>
  <c r="E5" i="21" s="1"/>
  <c r="F5" i="21" s="1"/>
  <c r="H106" i="20"/>
  <c r="H103" i="20" s="1"/>
  <c r="G106" i="20"/>
  <c r="F106" i="20"/>
  <c r="F103" i="20" s="1"/>
  <c r="G103" i="20"/>
  <c r="H100" i="20"/>
  <c r="G100" i="20"/>
  <c r="F100" i="20"/>
  <c r="H97" i="20"/>
  <c r="G97" i="20"/>
  <c r="F97" i="20"/>
  <c r="H94" i="20"/>
  <c r="G94" i="20"/>
  <c r="F94" i="20"/>
  <c r="H91" i="20"/>
  <c r="G91" i="20"/>
  <c r="F91" i="20"/>
  <c r="H88" i="20"/>
  <c r="G88" i="20"/>
  <c r="F88" i="20"/>
  <c r="H85" i="20"/>
  <c r="G85" i="20"/>
  <c r="F85" i="20"/>
  <c r="H82" i="20"/>
  <c r="G82" i="20"/>
  <c r="F82" i="20"/>
  <c r="H79" i="20"/>
  <c r="H78" i="20" s="1"/>
  <c r="H77" i="20" s="1"/>
  <c r="G79" i="20"/>
  <c r="G78" i="20" s="1"/>
  <c r="G77" i="20" s="1"/>
  <c r="F79" i="20"/>
  <c r="F78" i="20"/>
  <c r="H73" i="20"/>
  <c r="G73" i="20"/>
  <c r="F73" i="20"/>
  <c r="H66" i="20"/>
  <c r="H62" i="20" s="1"/>
  <c r="H58" i="20" s="1"/>
  <c r="H110" i="20" s="1"/>
  <c r="G66" i="20"/>
  <c r="G62" i="20" s="1"/>
  <c r="G58" i="20" s="1"/>
  <c r="F66" i="20"/>
  <c r="F62" i="20"/>
  <c r="F58" i="20" s="1"/>
  <c r="H49" i="20"/>
  <c r="G49" i="20"/>
  <c r="F49" i="20"/>
  <c r="H46" i="20"/>
  <c r="G46" i="20"/>
  <c r="F46" i="20"/>
  <c r="H43" i="20"/>
  <c r="G43" i="20"/>
  <c r="F43" i="20"/>
  <c r="H40" i="20"/>
  <c r="H36" i="20" s="1"/>
  <c r="G40" i="20"/>
  <c r="F40" i="20"/>
  <c r="H37" i="20"/>
  <c r="G37" i="20"/>
  <c r="G36" i="20" s="1"/>
  <c r="G30" i="20" s="1"/>
  <c r="F37" i="20"/>
  <c r="F36" i="20" s="1"/>
  <c r="F30" i="20" s="1"/>
  <c r="F55" i="20" s="1"/>
  <c r="H31" i="20"/>
  <c r="H30" i="20" s="1"/>
  <c r="H55" i="20" s="1"/>
  <c r="G31" i="20"/>
  <c r="F31" i="20"/>
  <c r="H23" i="20"/>
  <c r="G23" i="20"/>
  <c r="F23" i="20"/>
  <c r="H18" i="20"/>
  <c r="G18" i="20"/>
  <c r="F18" i="20"/>
  <c r="H13" i="20"/>
  <c r="H11" i="20" s="1"/>
  <c r="H10" i="20" s="1"/>
  <c r="G13" i="20"/>
  <c r="F13" i="20"/>
  <c r="G11" i="20"/>
  <c r="G10" i="20" s="1"/>
  <c r="F11" i="20"/>
  <c r="F10" i="20"/>
  <c r="H6" i="20"/>
  <c r="G6" i="20"/>
  <c r="F6" i="20"/>
  <c r="F5" i="20"/>
  <c r="G5" i="20" s="1"/>
  <c r="F34" i="19"/>
  <c r="E34" i="19"/>
  <c r="D34" i="19"/>
  <c r="F29" i="19"/>
  <c r="E29" i="19"/>
  <c r="D29" i="19"/>
  <c r="F26" i="19"/>
  <c r="E26" i="19"/>
  <c r="D26" i="19"/>
  <c r="F23" i="19"/>
  <c r="E23" i="19"/>
  <c r="D23" i="19"/>
  <c r="F19" i="19"/>
  <c r="E19" i="19"/>
  <c r="D19" i="19"/>
  <c r="F15" i="19"/>
  <c r="E15" i="19"/>
  <c r="E13" i="19" s="1"/>
  <c r="D15" i="19"/>
  <c r="D13" i="19" s="1"/>
  <c r="F13" i="19"/>
  <c r="F10" i="19"/>
  <c r="F38" i="19" s="1"/>
  <c r="F40" i="19" s="1"/>
  <c r="E10" i="19"/>
  <c r="E38" i="19" s="1"/>
  <c r="E40" i="19" s="1"/>
  <c r="D10" i="19"/>
  <c r="D38" i="19" s="1"/>
  <c r="D40" i="19" s="1"/>
  <c r="D5" i="19"/>
  <c r="E5" i="19" s="1"/>
  <c r="F5" i="19" s="1"/>
  <c r="H106" i="18"/>
  <c r="H103" i="18" s="1"/>
  <c r="G106" i="18"/>
  <c r="F106" i="18"/>
  <c r="F103" i="18" s="1"/>
  <c r="G103" i="18"/>
  <c r="H100" i="18"/>
  <c r="G100" i="18"/>
  <c r="F100" i="18"/>
  <c r="H97" i="18"/>
  <c r="G97" i="18"/>
  <c r="F97" i="18"/>
  <c r="H94" i="18"/>
  <c r="G94" i="18"/>
  <c r="F94" i="18"/>
  <c r="H91" i="18"/>
  <c r="G91" i="18"/>
  <c r="F91" i="18"/>
  <c r="H88" i="18"/>
  <c r="G88" i="18"/>
  <c r="F88" i="18"/>
  <c r="H85" i="18"/>
  <c r="G85" i="18"/>
  <c r="F85" i="18"/>
  <c r="H82" i="18"/>
  <c r="G82" i="18"/>
  <c r="F82" i="18"/>
  <c r="H79" i="18"/>
  <c r="H78" i="18" s="1"/>
  <c r="H77" i="18" s="1"/>
  <c r="G79" i="18"/>
  <c r="G78" i="18" s="1"/>
  <c r="G77" i="18" s="1"/>
  <c r="F79" i="18"/>
  <c r="F78" i="18"/>
  <c r="H73" i="18"/>
  <c r="G73" i="18"/>
  <c r="F73" i="18"/>
  <c r="H66" i="18"/>
  <c r="H62" i="18" s="1"/>
  <c r="H58" i="18" s="1"/>
  <c r="H110" i="18" s="1"/>
  <c r="G66" i="18"/>
  <c r="G62" i="18" s="1"/>
  <c r="G58" i="18" s="1"/>
  <c r="F66" i="18"/>
  <c r="F62" i="18"/>
  <c r="F58" i="18" s="1"/>
  <c r="H49" i="18"/>
  <c r="G49" i="18"/>
  <c r="F49" i="18"/>
  <c r="H46" i="18"/>
  <c r="G46" i="18"/>
  <c r="F46" i="18"/>
  <c r="H43" i="18"/>
  <c r="G43" i="18"/>
  <c r="F43" i="18"/>
  <c r="H40" i="18"/>
  <c r="G40" i="18"/>
  <c r="F40" i="18"/>
  <c r="H37" i="18"/>
  <c r="H36" i="18" s="1"/>
  <c r="G37" i="18"/>
  <c r="G36" i="18" s="1"/>
  <c r="G30" i="18" s="1"/>
  <c r="F37" i="18"/>
  <c r="F36" i="18" s="1"/>
  <c r="H31" i="18"/>
  <c r="H30" i="18" s="1"/>
  <c r="H55" i="18" s="1"/>
  <c r="G31" i="18"/>
  <c r="F31" i="18"/>
  <c r="H23" i="18"/>
  <c r="G23" i="18"/>
  <c r="F23" i="18"/>
  <c r="H18" i="18"/>
  <c r="G18" i="18"/>
  <c r="F18" i="18"/>
  <c r="H13" i="18"/>
  <c r="H11" i="18" s="1"/>
  <c r="H10" i="18" s="1"/>
  <c r="G13" i="18"/>
  <c r="F13" i="18"/>
  <c r="F11" i="18" s="1"/>
  <c r="F10" i="18" s="1"/>
  <c r="G11" i="18"/>
  <c r="G10" i="18" s="1"/>
  <c r="H6" i="18"/>
  <c r="G6" i="18"/>
  <c r="F6" i="18"/>
  <c r="F5" i="18"/>
  <c r="G5" i="18" s="1"/>
  <c r="F34" i="17"/>
  <c r="E34" i="17"/>
  <c r="D34" i="17"/>
  <c r="F29" i="17"/>
  <c r="E29" i="17"/>
  <c r="D29" i="17"/>
  <c r="F26" i="17"/>
  <c r="E26" i="17"/>
  <c r="D26" i="17"/>
  <c r="F23" i="17"/>
  <c r="E23" i="17"/>
  <c r="D23" i="17"/>
  <c r="F19" i="17"/>
  <c r="E19" i="17"/>
  <c r="D19" i="17"/>
  <c r="F15" i="17"/>
  <c r="F13" i="17" s="1"/>
  <c r="E15" i="17"/>
  <c r="E13" i="17" s="1"/>
  <c r="D15" i="17"/>
  <c r="D13" i="17" s="1"/>
  <c r="F10" i="17"/>
  <c r="E10" i="17"/>
  <c r="E38" i="17" s="1"/>
  <c r="E40" i="17" s="1"/>
  <c r="D10" i="17"/>
  <c r="D5" i="17"/>
  <c r="E5" i="17" s="1"/>
  <c r="F5" i="17" s="1"/>
  <c r="H106" i="16"/>
  <c r="H103" i="16" s="1"/>
  <c r="G106" i="16"/>
  <c r="F106" i="16"/>
  <c r="F103" i="16" s="1"/>
  <c r="G103" i="16"/>
  <c r="H100" i="16"/>
  <c r="G100" i="16"/>
  <c r="F100" i="16"/>
  <c r="H97" i="16"/>
  <c r="G97" i="16"/>
  <c r="F97" i="16"/>
  <c r="H94" i="16"/>
  <c r="G94" i="16"/>
  <c r="F94" i="16"/>
  <c r="H91" i="16"/>
  <c r="G91" i="16"/>
  <c r="F91" i="16"/>
  <c r="H88" i="16"/>
  <c r="G88" i="16"/>
  <c r="F88" i="16"/>
  <c r="H85" i="16"/>
  <c r="G85" i="16"/>
  <c r="F85" i="16"/>
  <c r="H82" i="16"/>
  <c r="G82" i="16"/>
  <c r="F82" i="16"/>
  <c r="H79" i="16"/>
  <c r="H78" i="16" s="1"/>
  <c r="H77" i="16" s="1"/>
  <c r="G79" i="16"/>
  <c r="G78" i="16" s="1"/>
  <c r="G77" i="16" s="1"/>
  <c r="F79" i="16"/>
  <c r="F78" i="16"/>
  <c r="H73" i="16"/>
  <c r="G73" i="16"/>
  <c r="F73" i="16"/>
  <c r="H66" i="16"/>
  <c r="H62" i="16" s="1"/>
  <c r="H58" i="16" s="1"/>
  <c r="G66" i="16"/>
  <c r="G62" i="16" s="1"/>
  <c r="G58" i="16" s="1"/>
  <c r="F66" i="16"/>
  <c r="F62" i="16"/>
  <c r="F58" i="16" s="1"/>
  <c r="H49" i="16"/>
  <c r="G49" i="16"/>
  <c r="F49" i="16"/>
  <c r="H46" i="16"/>
  <c r="G46" i="16"/>
  <c r="F46" i="16"/>
  <c r="H43" i="16"/>
  <c r="G43" i="16"/>
  <c r="F43" i="16"/>
  <c r="H40" i="16"/>
  <c r="G40" i="16"/>
  <c r="F40" i="16"/>
  <c r="H37" i="16"/>
  <c r="H36" i="16" s="1"/>
  <c r="G37" i="16"/>
  <c r="G36" i="16" s="1"/>
  <c r="G30" i="16" s="1"/>
  <c r="F37" i="16"/>
  <c r="F36" i="16" s="1"/>
  <c r="H31" i="16"/>
  <c r="H30" i="16" s="1"/>
  <c r="H55" i="16" s="1"/>
  <c r="G31" i="16"/>
  <c r="F31" i="16"/>
  <c r="H23" i="16"/>
  <c r="G23" i="16"/>
  <c r="F23" i="16"/>
  <c r="H18" i="16"/>
  <c r="G18" i="16"/>
  <c r="F18" i="16"/>
  <c r="H13" i="16"/>
  <c r="H11" i="16" s="1"/>
  <c r="H10" i="16" s="1"/>
  <c r="G13" i="16"/>
  <c r="F13" i="16"/>
  <c r="F11" i="16" s="1"/>
  <c r="F10" i="16" s="1"/>
  <c r="G11" i="16"/>
  <c r="G10" i="16" s="1"/>
  <c r="H6" i="16"/>
  <c r="G6" i="16"/>
  <c r="F6" i="16"/>
  <c r="F5" i="16"/>
  <c r="G5" i="16" s="1"/>
  <c r="F34" i="15"/>
  <c r="E34" i="15"/>
  <c r="D34" i="15"/>
  <c r="F29" i="15"/>
  <c r="E29" i="15"/>
  <c r="D29" i="15"/>
  <c r="F26" i="15"/>
  <c r="E26" i="15"/>
  <c r="D26" i="15"/>
  <c r="F23" i="15"/>
  <c r="E23" i="15"/>
  <c r="D23" i="15"/>
  <c r="F19" i="15"/>
  <c r="E19" i="15"/>
  <c r="D19" i="15"/>
  <c r="F15" i="15"/>
  <c r="F13" i="15" s="1"/>
  <c r="E15" i="15"/>
  <c r="E13" i="15" s="1"/>
  <c r="D15" i="15"/>
  <c r="D13" i="15" s="1"/>
  <c r="F10" i="15"/>
  <c r="E10" i="15"/>
  <c r="E38" i="15" s="1"/>
  <c r="E40" i="15" s="1"/>
  <c r="D10" i="15"/>
  <c r="D5" i="15"/>
  <c r="E5" i="15" s="1"/>
  <c r="F5" i="15" s="1"/>
  <c r="H106" i="14"/>
  <c r="H103" i="14" s="1"/>
  <c r="G106" i="14"/>
  <c r="F106" i="14"/>
  <c r="G103" i="14"/>
  <c r="F103" i="14"/>
  <c r="H100" i="14"/>
  <c r="G100" i="14"/>
  <c r="F100" i="14"/>
  <c r="H97" i="14"/>
  <c r="G97" i="14"/>
  <c r="F97" i="14"/>
  <c r="H94" i="14"/>
  <c r="G94" i="14"/>
  <c r="F94" i="14"/>
  <c r="H91" i="14"/>
  <c r="G91" i="14"/>
  <c r="F91" i="14"/>
  <c r="H88" i="14"/>
  <c r="G88" i="14"/>
  <c r="F88" i="14"/>
  <c r="H85" i="14"/>
  <c r="G85" i="14"/>
  <c r="F85" i="14"/>
  <c r="H82" i="14"/>
  <c r="G82" i="14"/>
  <c r="F82" i="14"/>
  <c r="H79" i="14"/>
  <c r="H78" i="14" s="1"/>
  <c r="H77" i="14" s="1"/>
  <c r="G79" i="14"/>
  <c r="G78" i="14" s="1"/>
  <c r="G77" i="14" s="1"/>
  <c r="F79" i="14"/>
  <c r="F78" i="14"/>
  <c r="F77" i="14" s="1"/>
  <c r="H73" i="14"/>
  <c r="G73" i="14"/>
  <c r="F73" i="14"/>
  <c r="H66" i="14"/>
  <c r="G66" i="14"/>
  <c r="G62" i="14" s="1"/>
  <c r="G58" i="14" s="1"/>
  <c r="F66" i="14"/>
  <c r="H62" i="14"/>
  <c r="F62" i="14"/>
  <c r="F58" i="14" s="1"/>
  <c r="F110" i="14" s="1"/>
  <c r="H58" i="14"/>
  <c r="H110" i="14" s="1"/>
  <c r="H49" i="14"/>
  <c r="G49" i="14"/>
  <c r="F49" i="14"/>
  <c r="H46" i="14"/>
  <c r="G46" i="14"/>
  <c r="F46" i="14"/>
  <c r="H43" i="14"/>
  <c r="H36" i="14" s="1"/>
  <c r="G43" i="14"/>
  <c r="F43" i="14"/>
  <c r="H40" i="14"/>
  <c r="G40" i="14"/>
  <c r="G36" i="14" s="1"/>
  <c r="G30" i="14" s="1"/>
  <c r="F40" i="14"/>
  <c r="H37" i="14"/>
  <c r="G37" i="14"/>
  <c r="F37" i="14"/>
  <c r="F36" i="14" s="1"/>
  <c r="F30" i="14" s="1"/>
  <c r="F55" i="14" s="1"/>
  <c r="H31" i="14"/>
  <c r="H30" i="14" s="1"/>
  <c r="G31" i="14"/>
  <c r="F31" i="14"/>
  <c r="H23" i="14"/>
  <c r="G23" i="14"/>
  <c r="F23" i="14"/>
  <c r="H18" i="14"/>
  <c r="G18" i="14"/>
  <c r="F18" i="14"/>
  <c r="H13" i="14"/>
  <c r="H11" i="14" s="1"/>
  <c r="G13" i="14"/>
  <c r="F13" i="14"/>
  <c r="G11" i="14"/>
  <c r="G10" i="14" s="1"/>
  <c r="F11" i="14"/>
  <c r="F10" i="14"/>
  <c r="H6" i="14"/>
  <c r="G6" i="14"/>
  <c r="F6" i="14"/>
  <c r="F5" i="14"/>
  <c r="F57" i="14" s="1"/>
  <c r="F34" i="13"/>
  <c r="E34" i="13"/>
  <c r="D34" i="13"/>
  <c r="F29" i="13"/>
  <c r="E29" i="13"/>
  <c r="D29" i="13"/>
  <c r="F26" i="13"/>
  <c r="E26" i="13"/>
  <c r="D26" i="13"/>
  <c r="F23" i="13"/>
  <c r="E23" i="13"/>
  <c r="D23" i="13"/>
  <c r="F19" i="13"/>
  <c r="E19" i="13"/>
  <c r="D19" i="13"/>
  <c r="F15" i="13"/>
  <c r="E15" i="13"/>
  <c r="E13" i="13" s="1"/>
  <c r="D15" i="13"/>
  <c r="D13" i="13" s="1"/>
  <c r="F13" i="13"/>
  <c r="F10" i="13"/>
  <c r="F38" i="13" s="1"/>
  <c r="F40" i="13" s="1"/>
  <c r="E10" i="13"/>
  <c r="E38" i="13" s="1"/>
  <c r="E40" i="13" s="1"/>
  <c r="D10" i="13"/>
  <c r="D38" i="13" s="1"/>
  <c r="D40" i="13" s="1"/>
  <c r="D5" i="13"/>
  <c r="E5" i="13" s="1"/>
  <c r="F5" i="13" s="1"/>
  <c r="H106" i="12"/>
  <c r="H103" i="12" s="1"/>
  <c r="G106" i="12"/>
  <c r="F106" i="12"/>
  <c r="G103" i="12"/>
  <c r="F103" i="12"/>
  <c r="H100" i="12"/>
  <c r="G100" i="12"/>
  <c r="F100" i="12"/>
  <c r="H97" i="12"/>
  <c r="G97" i="12"/>
  <c r="F97" i="12"/>
  <c r="H94" i="12"/>
  <c r="G94" i="12"/>
  <c r="F94" i="12"/>
  <c r="H91" i="12"/>
  <c r="G91" i="12"/>
  <c r="F91" i="12"/>
  <c r="H88" i="12"/>
  <c r="G88" i="12"/>
  <c r="F88" i="12"/>
  <c r="H85" i="12"/>
  <c r="G85" i="12"/>
  <c r="F85" i="12"/>
  <c r="H82" i="12"/>
  <c r="G82" i="12"/>
  <c r="F82" i="12"/>
  <c r="H79" i="12"/>
  <c r="H78" i="12" s="1"/>
  <c r="H77" i="12" s="1"/>
  <c r="G79" i="12"/>
  <c r="G78" i="12" s="1"/>
  <c r="G77" i="12" s="1"/>
  <c r="F79" i="12"/>
  <c r="F78" i="12"/>
  <c r="F77" i="12" s="1"/>
  <c r="H73" i="12"/>
  <c r="G73" i="12"/>
  <c r="F73" i="12"/>
  <c r="H66" i="12"/>
  <c r="H62" i="12" s="1"/>
  <c r="H58" i="12" s="1"/>
  <c r="G66" i="12"/>
  <c r="G62" i="12" s="1"/>
  <c r="G58" i="12" s="1"/>
  <c r="F66" i="12"/>
  <c r="F62" i="12"/>
  <c r="F58" i="12" s="1"/>
  <c r="F110" i="12" s="1"/>
  <c r="H49" i="12"/>
  <c r="G49" i="12"/>
  <c r="F49" i="12"/>
  <c r="H46" i="12"/>
  <c r="G46" i="12"/>
  <c r="F46" i="12"/>
  <c r="H43" i="12"/>
  <c r="G43" i="12"/>
  <c r="F43" i="12"/>
  <c r="H40" i="12"/>
  <c r="H36" i="12" s="1"/>
  <c r="G40" i="12"/>
  <c r="F40" i="12"/>
  <c r="H37" i="12"/>
  <c r="G37" i="12"/>
  <c r="G36" i="12" s="1"/>
  <c r="G30" i="12" s="1"/>
  <c r="G55" i="12" s="1"/>
  <c r="F37" i="12"/>
  <c r="F36" i="12" s="1"/>
  <c r="F30" i="12" s="1"/>
  <c r="F55" i="12" s="1"/>
  <c r="H31" i="12"/>
  <c r="G31" i="12"/>
  <c r="F31" i="12"/>
  <c r="H23" i="12"/>
  <c r="G23" i="12"/>
  <c r="F23" i="12"/>
  <c r="H18" i="12"/>
  <c r="G18" i="12"/>
  <c r="F18" i="12"/>
  <c r="H13" i="12"/>
  <c r="H11" i="12" s="1"/>
  <c r="H10" i="12" s="1"/>
  <c r="G13" i="12"/>
  <c r="F13" i="12"/>
  <c r="G11" i="12"/>
  <c r="G10" i="12" s="1"/>
  <c r="F11" i="12"/>
  <c r="F10" i="12"/>
  <c r="H6" i="12"/>
  <c r="G6" i="12"/>
  <c r="F6" i="12"/>
  <c r="F5" i="12"/>
  <c r="G5" i="12" s="1"/>
  <c r="F34" i="11"/>
  <c r="E34" i="11"/>
  <c r="D34" i="11"/>
  <c r="F29" i="11"/>
  <c r="E29" i="11"/>
  <c r="D29" i="11"/>
  <c r="F26" i="11"/>
  <c r="E26" i="11"/>
  <c r="D26" i="11"/>
  <c r="F23" i="11"/>
  <c r="E23" i="11"/>
  <c r="D23" i="11"/>
  <c r="F19" i="11"/>
  <c r="E19" i="11"/>
  <c r="D19" i="11"/>
  <c r="F15" i="11"/>
  <c r="E15" i="11"/>
  <c r="E13" i="11" s="1"/>
  <c r="D15" i="11"/>
  <c r="D13" i="11" s="1"/>
  <c r="F13" i="11"/>
  <c r="F10" i="11"/>
  <c r="F38" i="11" s="1"/>
  <c r="F40" i="11" s="1"/>
  <c r="E10" i="11"/>
  <c r="E38" i="11" s="1"/>
  <c r="E40" i="11" s="1"/>
  <c r="D10" i="11"/>
  <c r="D38" i="11" s="1"/>
  <c r="D40" i="11" s="1"/>
  <c r="D5" i="11"/>
  <c r="E5" i="11" s="1"/>
  <c r="F5" i="11" s="1"/>
  <c r="H106" i="10"/>
  <c r="H103" i="10" s="1"/>
  <c r="G106" i="10"/>
  <c r="F106" i="10"/>
  <c r="G103" i="10"/>
  <c r="F103" i="10"/>
  <c r="H100" i="10"/>
  <c r="G100" i="10"/>
  <c r="F100" i="10"/>
  <c r="H97" i="10"/>
  <c r="G97" i="10"/>
  <c r="F97" i="10"/>
  <c r="H94" i="10"/>
  <c r="G94" i="10"/>
  <c r="F94" i="10"/>
  <c r="H91" i="10"/>
  <c r="G91" i="10"/>
  <c r="F91" i="10"/>
  <c r="H88" i="10"/>
  <c r="G88" i="10"/>
  <c r="F88" i="10"/>
  <c r="H85" i="10"/>
  <c r="G85" i="10"/>
  <c r="F85" i="10"/>
  <c r="H82" i="10"/>
  <c r="G82" i="10"/>
  <c r="F82" i="10"/>
  <c r="H79" i="10"/>
  <c r="H78" i="10" s="1"/>
  <c r="H77" i="10" s="1"/>
  <c r="G79" i="10"/>
  <c r="G78" i="10" s="1"/>
  <c r="G77" i="10" s="1"/>
  <c r="F79" i="10"/>
  <c r="F78" i="10"/>
  <c r="F77" i="10" s="1"/>
  <c r="H73" i="10"/>
  <c r="G73" i="10"/>
  <c r="F73" i="10"/>
  <c r="H66" i="10"/>
  <c r="H62" i="10" s="1"/>
  <c r="H58" i="10" s="1"/>
  <c r="G66" i="10"/>
  <c r="G62" i="10" s="1"/>
  <c r="G58" i="10" s="1"/>
  <c r="F66" i="10"/>
  <c r="F62" i="10"/>
  <c r="F58" i="10" s="1"/>
  <c r="F110" i="10" s="1"/>
  <c r="H49" i="10"/>
  <c r="G49" i="10"/>
  <c r="F49" i="10"/>
  <c r="H46" i="10"/>
  <c r="G46" i="10"/>
  <c r="F46" i="10"/>
  <c r="H43" i="10"/>
  <c r="G43" i="10"/>
  <c r="F43" i="10"/>
  <c r="H40" i="10"/>
  <c r="H36" i="10" s="1"/>
  <c r="G40" i="10"/>
  <c r="F40" i="10"/>
  <c r="H37" i="10"/>
  <c r="G37" i="10"/>
  <c r="G36" i="10" s="1"/>
  <c r="G30" i="10" s="1"/>
  <c r="G55" i="10" s="1"/>
  <c r="F37" i="10"/>
  <c r="F36" i="10" s="1"/>
  <c r="F30" i="10" s="1"/>
  <c r="F55" i="10" s="1"/>
  <c r="H31" i="10"/>
  <c r="G31" i="10"/>
  <c r="F31" i="10"/>
  <c r="H23" i="10"/>
  <c r="G23" i="10"/>
  <c r="F23" i="10"/>
  <c r="H18" i="10"/>
  <c r="G18" i="10"/>
  <c r="F18" i="10"/>
  <c r="H13" i="10"/>
  <c r="H11" i="10" s="1"/>
  <c r="H10" i="10" s="1"/>
  <c r="G13" i="10"/>
  <c r="F13" i="10"/>
  <c r="G11" i="10"/>
  <c r="G10" i="10" s="1"/>
  <c r="F11" i="10"/>
  <c r="F10" i="10"/>
  <c r="H6" i="10"/>
  <c r="G6" i="10"/>
  <c r="F6" i="10"/>
  <c r="F5" i="10"/>
  <c r="G5" i="10" s="1"/>
  <c r="F34" i="9"/>
  <c r="E34" i="9"/>
  <c r="D34" i="9"/>
  <c r="F29" i="9"/>
  <c r="E29" i="9"/>
  <c r="D29" i="9"/>
  <c r="F26" i="9"/>
  <c r="E26" i="9"/>
  <c r="D26" i="9"/>
  <c r="F23" i="9"/>
  <c r="E23" i="9"/>
  <c r="D23" i="9"/>
  <c r="F19" i="9"/>
  <c r="E19" i="9"/>
  <c r="D19" i="9"/>
  <c r="F15" i="9"/>
  <c r="F13" i="9" s="1"/>
  <c r="E15" i="9"/>
  <c r="E13" i="9" s="1"/>
  <c r="D15" i="9"/>
  <c r="D13" i="9" s="1"/>
  <c r="F10" i="9"/>
  <c r="F38" i="9" s="1"/>
  <c r="F40" i="9" s="1"/>
  <c r="E10" i="9"/>
  <c r="D10" i="9"/>
  <c r="D5" i="9"/>
  <c r="E5" i="9" s="1"/>
  <c r="F5" i="9" s="1"/>
  <c r="H106" i="8"/>
  <c r="H103" i="8" s="1"/>
  <c r="G106" i="8"/>
  <c r="F106" i="8"/>
  <c r="G103" i="8"/>
  <c r="F103" i="8"/>
  <c r="H100" i="8"/>
  <c r="G100" i="8"/>
  <c r="F100" i="8"/>
  <c r="H97" i="8"/>
  <c r="G97" i="8"/>
  <c r="F97" i="8"/>
  <c r="H94" i="8"/>
  <c r="G94" i="8"/>
  <c r="F94" i="8"/>
  <c r="H91" i="8"/>
  <c r="G91" i="8"/>
  <c r="F91" i="8"/>
  <c r="H88" i="8"/>
  <c r="G88" i="8"/>
  <c r="F88" i="8"/>
  <c r="H85" i="8"/>
  <c r="G85" i="8"/>
  <c r="F85" i="8"/>
  <c r="H82" i="8"/>
  <c r="G82" i="8"/>
  <c r="F82" i="8"/>
  <c r="H79" i="8"/>
  <c r="H78" i="8" s="1"/>
  <c r="H77" i="8" s="1"/>
  <c r="G79" i="8"/>
  <c r="G78" i="8" s="1"/>
  <c r="G77" i="8" s="1"/>
  <c r="F79" i="8"/>
  <c r="F78" i="8"/>
  <c r="F77" i="8" s="1"/>
  <c r="H73" i="8"/>
  <c r="G73" i="8"/>
  <c r="F73" i="8"/>
  <c r="H66" i="8"/>
  <c r="H62" i="8" s="1"/>
  <c r="H58" i="8" s="1"/>
  <c r="G66" i="8"/>
  <c r="G62" i="8" s="1"/>
  <c r="G58" i="8" s="1"/>
  <c r="F66" i="8"/>
  <c r="F62" i="8" s="1"/>
  <c r="F58" i="8" s="1"/>
  <c r="H49" i="8"/>
  <c r="G49" i="8"/>
  <c r="F49" i="8"/>
  <c r="H46" i="8"/>
  <c r="G46" i="8"/>
  <c r="F46" i="8"/>
  <c r="H43" i="8"/>
  <c r="G43" i="8"/>
  <c r="F43" i="8"/>
  <c r="H40" i="8"/>
  <c r="H36" i="8" s="1"/>
  <c r="G40" i="8"/>
  <c r="F40" i="8"/>
  <c r="H37" i="8"/>
  <c r="G37" i="8"/>
  <c r="G36" i="8" s="1"/>
  <c r="G30" i="8" s="1"/>
  <c r="G55" i="8" s="1"/>
  <c r="F37" i="8"/>
  <c r="F36" i="8" s="1"/>
  <c r="F30" i="8" s="1"/>
  <c r="H31" i="8"/>
  <c r="G31" i="8"/>
  <c r="F31" i="8"/>
  <c r="H23" i="8"/>
  <c r="G23" i="8"/>
  <c r="F23" i="8"/>
  <c r="H18" i="8"/>
  <c r="G18" i="8"/>
  <c r="F18" i="8"/>
  <c r="H13" i="8"/>
  <c r="H11" i="8" s="1"/>
  <c r="H10" i="8" s="1"/>
  <c r="G13" i="8"/>
  <c r="F13" i="8"/>
  <c r="F11" i="8" s="1"/>
  <c r="G11" i="8"/>
  <c r="G10" i="8" s="1"/>
  <c r="H6" i="8"/>
  <c r="G6" i="8"/>
  <c r="F6" i="8"/>
  <c r="F34" i="7"/>
  <c r="E34" i="7"/>
  <c r="D34" i="7"/>
  <c r="F29" i="7"/>
  <c r="E29" i="7"/>
  <c r="D29" i="7"/>
  <c r="F26" i="7"/>
  <c r="E26" i="7"/>
  <c r="D26" i="7"/>
  <c r="F23" i="7"/>
  <c r="E23" i="7"/>
  <c r="D23" i="7"/>
  <c r="F19" i="7"/>
  <c r="E19" i="7"/>
  <c r="D19" i="7"/>
  <c r="F15" i="7"/>
  <c r="F13" i="7" s="1"/>
  <c r="E15" i="7"/>
  <c r="E13" i="7" s="1"/>
  <c r="D15" i="7"/>
  <c r="D13" i="7" s="1"/>
  <c r="F10" i="7"/>
  <c r="E10" i="7"/>
  <c r="E38" i="7" s="1"/>
  <c r="E40" i="7" s="1"/>
  <c r="D10" i="7"/>
  <c r="D5" i="7"/>
  <c r="E5" i="7" s="1"/>
  <c r="F5" i="7" s="1"/>
  <c r="D3" i="7"/>
  <c r="F34" i="6"/>
  <c r="E34" i="6"/>
  <c r="D34" i="6"/>
  <c r="F29" i="6"/>
  <c r="E29" i="6"/>
  <c r="D29" i="6"/>
  <c r="F26" i="6"/>
  <c r="E26" i="6"/>
  <c r="D26" i="6"/>
  <c r="F23" i="6"/>
  <c r="E23" i="6"/>
  <c r="D23" i="6"/>
  <c r="F19" i="6"/>
  <c r="E19" i="6"/>
  <c r="D19" i="6"/>
  <c r="F15" i="6"/>
  <c r="E15" i="6"/>
  <c r="E13" i="6" s="1"/>
  <c r="D15" i="6"/>
  <c r="D13" i="6" s="1"/>
  <c r="F13" i="6"/>
  <c r="F10" i="6"/>
  <c r="F38" i="6" s="1"/>
  <c r="F40" i="6" s="1"/>
  <c r="E10" i="6"/>
  <c r="E38" i="6" s="1"/>
  <c r="E40" i="6" s="1"/>
  <c r="D10" i="6"/>
  <c r="D38" i="6" s="1"/>
  <c r="D40" i="6" s="1"/>
  <c r="D5" i="6"/>
  <c r="E5" i="6" s="1"/>
  <c r="F5" i="6" s="1"/>
  <c r="H106" i="5"/>
  <c r="H103" i="5" s="1"/>
  <c r="G106" i="5"/>
  <c r="F106" i="5"/>
  <c r="F103" i="5" s="1"/>
  <c r="G103" i="5"/>
  <c r="H100" i="5"/>
  <c r="G100" i="5"/>
  <c r="F100" i="5"/>
  <c r="H97" i="5"/>
  <c r="G97" i="5"/>
  <c r="F97" i="5"/>
  <c r="H94" i="5"/>
  <c r="G94" i="5"/>
  <c r="F94" i="5"/>
  <c r="H91" i="5"/>
  <c r="G91" i="5"/>
  <c r="F91" i="5"/>
  <c r="H88" i="5"/>
  <c r="G88" i="5"/>
  <c r="F88" i="5"/>
  <c r="H85" i="5"/>
  <c r="G85" i="5"/>
  <c r="F85" i="5"/>
  <c r="H82" i="5"/>
  <c r="G82" i="5"/>
  <c r="F82" i="5"/>
  <c r="H79" i="5"/>
  <c r="H78" i="5" s="1"/>
  <c r="H77" i="5" s="1"/>
  <c r="G79" i="5"/>
  <c r="G78" i="5" s="1"/>
  <c r="G77" i="5" s="1"/>
  <c r="F79" i="5"/>
  <c r="F78" i="5"/>
  <c r="H73" i="5"/>
  <c r="G73" i="5"/>
  <c r="F73" i="5"/>
  <c r="H66" i="5"/>
  <c r="H62" i="5" s="1"/>
  <c r="H58" i="5" s="1"/>
  <c r="H110" i="5" s="1"/>
  <c r="G66" i="5"/>
  <c r="G62" i="5" s="1"/>
  <c r="G58" i="5" s="1"/>
  <c r="F66" i="5"/>
  <c r="F62" i="5"/>
  <c r="F58" i="5" s="1"/>
  <c r="H49" i="5"/>
  <c r="G49" i="5"/>
  <c r="F49" i="5"/>
  <c r="H46" i="5"/>
  <c r="G46" i="5"/>
  <c r="F46" i="5"/>
  <c r="H43" i="5"/>
  <c r="G43" i="5"/>
  <c r="F43" i="5"/>
  <c r="H40" i="5"/>
  <c r="H36" i="5" s="1"/>
  <c r="G40" i="5"/>
  <c r="F40" i="5"/>
  <c r="H37" i="5"/>
  <c r="G37" i="5"/>
  <c r="G36" i="5" s="1"/>
  <c r="G30" i="5" s="1"/>
  <c r="F37" i="5"/>
  <c r="F36" i="5" s="1"/>
  <c r="F30" i="5" s="1"/>
  <c r="H31" i="5"/>
  <c r="H30" i="5" s="1"/>
  <c r="H55" i="5" s="1"/>
  <c r="G31" i="5"/>
  <c r="F31" i="5"/>
  <c r="H23" i="5"/>
  <c r="G23" i="5"/>
  <c r="F23" i="5"/>
  <c r="H18" i="5"/>
  <c r="G18" i="5"/>
  <c r="F18" i="5"/>
  <c r="H13" i="5"/>
  <c r="H11" i="5" s="1"/>
  <c r="H10" i="5" s="1"/>
  <c r="G13" i="5"/>
  <c r="F13" i="5"/>
  <c r="F11" i="5" s="1"/>
  <c r="G11" i="5"/>
  <c r="G10" i="5" s="1"/>
  <c r="H6" i="5"/>
  <c r="G6" i="5"/>
  <c r="F6" i="5"/>
  <c r="H106" i="4"/>
  <c r="H103" i="4" s="1"/>
  <c r="G106" i="4"/>
  <c r="F106" i="4"/>
  <c r="G103" i="4"/>
  <c r="F103" i="4"/>
  <c r="H100" i="4"/>
  <c r="G100" i="4"/>
  <c r="F100" i="4"/>
  <c r="H97" i="4"/>
  <c r="G97" i="4"/>
  <c r="F97" i="4"/>
  <c r="H94" i="4"/>
  <c r="G94" i="4"/>
  <c r="F94" i="4"/>
  <c r="H91" i="4"/>
  <c r="G91" i="4"/>
  <c r="F91" i="4"/>
  <c r="H88" i="4"/>
  <c r="G88" i="4"/>
  <c r="F88" i="4"/>
  <c r="H85" i="4"/>
  <c r="G85" i="4"/>
  <c r="F85" i="4"/>
  <c r="H82" i="4"/>
  <c r="G82" i="4"/>
  <c r="F82" i="4"/>
  <c r="H79" i="4"/>
  <c r="H78" i="4" s="1"/>
  <c r="H77" i="4" s="1"/>
  <c r="G79" i="4"/>
  <c r="G78" i="4" s="1"/>
  <c r="G77" i="4" s="1"/>
  <c r="F79" i="4"/>
  <c r="F78" i="4"/>
  <c r="F77" i="4" s="1"/>
  <c r="H73" i="4"/>
  <c r="G73" i="4"/>
  <c r="F73" i="4"/>
  <c r="H66" i="4"/>
  <c r="H62" i="4" s="1"/>
  <c r="H58" i="4" s="1"/>
  <c r="G66" i="4"/>
  <c r="G62" i="4" s="1"/>
  <c r="G58" i="4" s="1"/>
  <c r="F66" i="4"/>
  <c r="F62" i="4"/>
  <c r="F58" i="4" s="1"/>
  <c r="H49" i="4"/>
  <c r="G49" i="4"/>
  <c r="F49" i="4"/>
  <c r="H46" i="4"/>
  <c r="G46" i="4"/>
  <c r="F46" i="4"/>
  <c r="H43" i="4"/>
  <c r="G43" i="4"/>
  <c r="F43" i="4"/>
  <c r="H40" i="4"/>
  <c r="H36" i="4" s="1"/>
  <c r="G40" i="4"/>
  <c r="F40" i="4"/>
  <c r="H37" i="4"/>
  <c r="G37" i="4"/>
  <c r="G36" i="4" s="1"/>
  <c r="G30" i="4" s="1"/>
  <c r="G55" i="4" s="1"/>
  <c r="F37" i="4"/>
  <c r="F36" i="4" s="1"/>
  <c r="F30" i="4" s="1"/>
  <c r="F55" i="4" s="1"/>
  <c r="H31" i="4"/>
  <c r="G31" i="4"/>
  <c r="F31" i="4"/>
  <c r="H23" i="4"/>
  <c r="G23" i="4"/>
  <c r="F23" i="4"/>
  <c r="H18" i="4"/>
  <c r="G18" i="4"/>
  <c r="F18" i="4"/>
  <c r="H13" i="4"/>
  <c r="H11" i="4" s="1"/>
  <c r="H10" i="4" s="1"/>
  <c r="G13" i="4"/>
  <c r="F13" i="4"/>
  <c r="G11" i="4"/>
  <c r="G10" i="4" s="1"/>
  <c r="F11" i="4"/>
  <c r="F10" i="4"/>
  <c r="H6" i="4"/>
  <c r="G6" i="4"/>
  <c r="F6" i="4"/>
  <c r="F5" i="4"/>
  <c r="G5" i="4" s="1"/>
  <c r="F10" i="5" l="1"/>
  <c r="G5" i="14"/>
  <c r="F10" i="8"/>
  <c r="F55" i="8"/>
  <c r="F55" i="5"/>
  <c r="F38" i="25"/>
  <c r="F40" i="25" s="1"/>
  <c r="D38" i="25"/>
  <c r="D40" i="25" s="1"/>
  <c r="G57" i="24"/>
  <c r="H5" i="24"/>
  <c r="H57" i="24" s="1"/>
  <c r="G110" i="24"/>
  <c r="H110" i="24"/>
  <c r="H30" i="24"/>
  <c r="H55" i="24" s="1"/>
  <c r="F110" i="24"/>
  <c r="F57" i="24"/>
  <c r="G57" i="22"/>
  <c r="H5" i="22"/>
  <c r="H57" i="22" s="1"/>
  <c r="F30" i="22"/>
  <c r="F55" i="22" s="1"/>
  <c r="G55" i="22"/>
  <c r="G110" i="22"/>
  <c r="F77" i="22"/>
  <c r="F110" i="22" s="1"/>
  <c r="F57" i="22"/>
  <c r="G57" i="20"/>
  <c r="H5" i="20"/>
  <c r="H57" i="20" s="1"/>
  <c r="G55" i="20"/>
  <c r="G110" i="20"/>
  <c r="F77" i="20"/>
  <c r="F110" i="20" s="1"/>
  <c r="F57" i="20"/>
  <c r="G57" i="18"/>
  <c r="H5" i="18"/>
  <c r="H57" i="18" s="1"/>
  <c r="F30" i="18"/>
  <c r="F55" i="18" s="1"/>
  <c r="G55" i="18"/>
  <c r="G110" i="18"/>
  <c r="F77" i="18"/>
  <c r="F110" i="18" s="1"/>
  <c r="F57" i="18"/>
  <c r="F38" i="17"/>
  <c r="F40" i="17" s="1"/>
  <c r="D38" i="17"/>
  <c r="D40" i="17" s="1"/>
  <c r="G57" i="16"/>
  <c r="H5" i="16"/>
  <c r="H57" i="16" s="1"/>
  <c r="F30" i="16"/>
  <c r="F55" i="16" s="1"/>
  <c r="G55" i="16"/>
  <c r="G110" i="16"/>
  <c r="H110" i="16"/>
  <c r="F77" i="16"/>
  <c r="F110" i="16" s="1"/>
  <c r="F57" i="16"/>
  <c r="H10" i="14"/>
  <c r="H55" i="14" s="1"/>
  <c r="F38" i="15"/>
  <c r="F40" i="15" s="1"/>
  <c r="D38" i="15"/>
  <c r="D40" i="15" s="1"/>
  <c r="G110" i="14"/>
  <c r="G55" i="14"/>
  <c r="G57" i="12"/>
  <c r="H5" i="12"/>
  <c r="H57" i="12" s="1"/>
  <c r="G110" i="12"/>
  <c r="H110" i="12"/>
  <c r="H30" i="12"/>
  <c r="H55" i="12" s="1"/>
  <c r="F57" i="12"/>
  <c r="H110" i="10"/>
  <c r="G57" i="10"/>
  <c r="H5" i="10"/>
  <c r="H57" i="10" s="1"/>
  <c r="G110" i="10"/>
  <c r="H30" i="10"/>
  <c r="H55" i="10" s="1"/>
  <c r="F57" i="10"/>
  <c r="D38" i="9"/>
  <c r="D40" i="9" s="1"/>
  <c r="E38" i="9"/>
  <c r="E40" i="9" s="1"/>
  <c r="H110" i="8"/>
  <c r="G110" i="8"/>
  <c r="H30" i="8"/>
  <c r="H55" i="8" s="1"/>
  <c r="F110" i="8"/>
  <c r="F38" i="7"/>
  <c r="F40" i="7" s="1"/>
  <c r="D38" i="7"/>
  <c r="D40" i="7" s="1"/>
  <c r="G55" i="5"/>
  <c r="G110" i="5"/>
  <c r="F77" i="5"/>
  <c r="F110" i="5" s="1"/>
  <c r="G57" i="4"/>
  <c r="H5" i="4"/>
  <c r="H57" i="4" s="1"/>
  <c r="G110" i="4"/>
  <c r="H110" i="4"/>
  <c r="H30" i="4"/>
  <c r="H55" i="4" s="1"/>
  <c r="F110" i="4"/>
  <c r="F57" i="4"/>
  <c r="G57" i="14" l="1"/>
  <c r="H5" i="14"/>
  <c r="H57" i="14" s="1"/>
  <c r="F10" i="3"/>
  <c r="F15" i="3"/>
  <c r="F13" i="3" s="1"/>
  <c r="F38" i="3" s="1"/>
  <c r="F40" i="3" s="1"/>
  <c r="F19" i="3"/>
  <c r="F23" i="3"/>
  <c r="F26" i="3"/>
  <c r="F29" i="3"/>
  <c r="F34" i="3"/>
  <c r="H66" i="1"/>
  <c r="H62" i="1" s="1"/>
  <c r="H58" i="1" s="1"/>
  <c r="H73" i="1"/>
  <c r="H79" i="1"/>
  <c r="H78" i="1" s="1"/>
  <c r="H82" i="1"/>
  <c r="H85" i="1"/>
  <c r="H88" i="1"/>
  <c r="H91" i="1"/>
  <c r="H94" i="1"/>
  <c r="H97" i="1"/>
  <c r="H100" i="1"/>
  <c r="H106" i="1"/>
  <c r="H103" i="1" s="1"/>
  <c r="H6" i="1"/>
  <c r="H13" i="1"/>
  <c r="H11" i="1" s="1"/>
  <c r="H10" i="1" s="1"/>
  <c r="H18" i="1"/>
  <c r="H23" i="1"/>
  <c r="H31" i="1"/>
  <c r="H37" i="1"/>
  <c r="H36" i="1" s="1"/>
  <c r="H40" i="1"/>
  <c r="H43" i="1"/>
  <c r="H46" i="1"/>
  <c r="H49" i="1"/>
  <c r="F6" i="1"/>
  <c r="H77" i="1" l="1"/>
  <c r="H110" i="1"/>
  <c r="H30" i="1"/>
  <c r="H55" i="1" s="1"/>
  <c r="G11" i="1" l="1"/>
  <c r="F10" i="1"/>
  <c r="F49" i="1" l="1"/>
  <c r="E34" i="3" l="1"/>
  <c r="D34" i="3"/>
  <c r="E29" i="3"/>
  <c r="D29" i="3"/>
  <c r="E26" i="3"/>
  <c r="D26" i="3"/>
  <c r="E23" i="3"/>
  <c r="D23" i="3"/>
  <c r="E19" i="3"/>
  <c r="D19" i="3"/>
  <c r="E15" i="3"/>
  <c r="E13" i="3" s="1"/>
  <c r="D15" i="3"/>
  <c r="D13" i="3" s="1"/>
  <c r="E10" i="3"/>
  <c r="D10" i="3"/>
  <c r="D5" i="3"/>
  <c r="E5" i="3" s="1"/>
  <c r="F5" i="3" s="1"/>
  <c r="G106" i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F13" i="1"/>
  <c r="F11" i="1" s="1"/>
  <c r="G6" i="1"/>
  <c r="F5" i="1"/>
  <c r="F57" i="1" s="1"/>
  <c r="G78" i="1" l="1"/>
  <c r="G77" i="1" s="1"/>
  <c r="G110" i="1" s="1"/>
  <c r="E38" i="3"/>
  <c r="E40" i="3" s="1"/>
  <c r="F78" i="1"/>
  <c r="F77" i="1" s="1"/>
  <c r="F110" i="1" s="1"/>
  <c r="D38" i="3"/>
  <c r="D40" i="3" s="1"/>
  <c r="G10" i="1"/>
  <c r="F36" i="1"/>
  <c r="F30" i="1" s="1"/>
  <c r="G36" i="1"/>
  <c r="G30" i="1" s="1"/>
  <c r="G5" i="1"/>
  <c r="G55" i="1" l="1"/>
  <c r="F55" i="1"/>
  <c r="G57" i="1"/>
  <c r="H5" i="1"/>
  <c r="H57" i="1" s="1"/>
  <c r="D5" i="36"/>
  <c r="E5" i="36" s="1"/>
  <c r="F5" i="36" s="1"/>
  <c r="F5" i="5"/>
  <c r="G5" i="5" l="1"/>
  <c r="F5" i="8"/>
  <c r="F57" i="8" s="1"/>
  <c r="F57" i="5"/>
  <c r="F5" i="42"/>
  <c r="H5" i="5" l="1"/>
  <c r="G5" i="8"/>
  <c r="G57" i="8" s="1"/>
  <c r="G57" i="5"/>
  <c r="G5" i="42"/>
  <c r="F57" i="42"/>
  <c r="G57" i="42" l="1"/>
  <c r="H5" i="42"/>
  <c r="H57" i="42" s="1"/>
  <c r="H5" i="8"/>
  <c r="H57" i="8" s="1"/>
  <c r="H57" i="5"/>
</calcChain>
</file>

<file path=xl/sharedStrings.xml><?xml version="1.0" encoding="utf-8"?>
<sst xmlns="http://schemas.openxmlformats.org/spreadsheetml/2006/main" count="1932" uniqueCount="142">
  <si>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</si>
  <si>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</si>
  <si>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</si>
  <si>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</si>
  <si>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</si>
  <si>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</si>
  <si>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</si>
  <si>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</si>
  <si>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</si>
  <si>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</si>
  <si>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</si>
  <si>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</si>
  <si>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</si>
  <si>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</si>
  <si>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</si>
  <si>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</si>
  <si>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</si>
  <si>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</si>
  <si>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</si>
  <si>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</si>
  <si>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</si>
  <si>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</si>
  <si>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</si>
  <si>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</si>
  <si>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</si>
  <si>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</si>
  <si>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</si>
  <si>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</si>
  <si>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</si>
  <si>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</si>
  <si>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</si>
  <si>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</si>
  <si>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</si>
  <si>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</si>
  <si>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</si>
  <si>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</si>
  <si>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</si>
  <si>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</si>
  <si>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</si>
  <si>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</si>
  <si>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</si>
  <si>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</si>
  <si>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</si>
  <si>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</si>
  <si>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</si>
  <si>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</si>
  <si>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</si>
  <si>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</si>
  <si>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</si>
  <si>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</si>
  <si>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</si>
  <si>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</si>
  <si>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</si>
  <si>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</si>
  <si>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</si>
  <si>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</si>
  <si>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</si>
  <si>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</si>
  <si>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</si>
  <si>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</si>
  <si>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</si>
  <si>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</si>
  <si>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</si>
  <si>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</si>
  <si>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</si>
  <si>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</si>
  <si>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</si>
  <si>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</si>
  <si>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</si>
  <si>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</si>
  <si>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</si>
  <si>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</si>
  <si>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</si>
  <si>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</si>
  <si>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3. Payments received on account of orders in so far as they are shown seperately as deductions from stocks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</si>
  <si>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</si>
  <si>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</si>
  <si>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</si>
  <si>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</si>
  <si>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</si>
  <si>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</si>
  <si>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</si>
  <si>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</si>
  <si>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</si>
  <si>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</si>
  <si>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</si>
  <si>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</si>
  <si>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</si>
  <si>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</si>
  <si>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</si>
  <si>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</si>
  <si>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</si>
  <si>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</si>
  <si>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</si>
  <si>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</si>
  <si>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</si>
  <si>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</si>
  <si>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</si>
  <si>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</si>
  <si>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</si>
  <si>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</si>
  <si>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</si>
  <si>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 xml:space="preserve">b) in respect ofcurrent assets 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</si>
  <si>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</si>
  <si>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</si>
  <si>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</si>
  <si>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</si>
  <si>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</si>
  <si>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</si>
  <si>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</si>
  <si>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</si>
  <si>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</si>
  <si>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</si>
  <si>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</si>
  <si>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</si>
  <si>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</si>
  <si>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</si>
  <si>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</si>
  <si>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</si>
  <si>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</si>
  <si>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</si>
  <si>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the applicant company (GROUP) :</t>
  </si>
  <si>
    <t>Name of linked company 1</t>
  </si>
  <si>
    <t>Name of linked company 2</t>
  </si>
  <si>
    <t>Name of linked company 3</t>
  </si>
  <si>
    <t>Name of linked company 4</t>
  </si>
  <si>
    <t>Name of linked company 5</t>
  </si>
  <si>
    <t>Name of linked company 6</t>
  </si>
  <si>
    <t>Name of linked company 7</t>
  </si>
  <si>
    <t>Name of linked company 8</t>
  </si>
  <si>
    <t>Name of linked company 9</t>
  </si>
  <si>
    <t>Name of linked company 10</t>
  </si>
  <si>
    <t>2018</t>
  </si>
  <si>
    <t>Name of the applicant company :</t>
  </si>
  <si>
    <t>Consolidated P&amp;L</t>
  </si>
  <si>
    <t>Name of the applicant company  :</t>
  </si>
  <si>
    <t>Balance Sheet applicant company</t>
  </si>
  <si>
    <t>P&amp;L applicant company</t>
  </si>
  <si>
    <t xml:space="preserve">Consolidated Balance Sheet </t>
  </si>
  <si>
    <t>SEU calculated BS</t>
  </si>
  <si>
    <t xml:space="preserve">SEU calculated P&amp;L </t>
  </si>
  <si>
    <r>
      <t xml:space="preserve">The company will complete the following tabs :
1) For the separate accounts :
      « Balance Sheet applicant company » 
     and « Profil&amp;Loss applicant company »
2) For the group, if applicable:
     2.a) the consolidated Financial Statement at the highest available consolidation level :   
     « Consolidated Balance Sheet »
     and « Consolidated Profit&amp;Loss »
</t>
    </r>
    <r>
      <rPr>
        <sz val="4"/>
        <rFont val="Arial"/>
        <family val="2"/>
      </rPr>
      <t xml:space="preserve"> </t>
    </r>
    <r>
      <rPr>
        <sz val="10"/>
        <rFont val="Arial"/>
        <family val="2"/>
      </rPr>
      <t xml:space="preserve">
     2.b) If there is no consolidated Financial Statement:
      BS and P&amp;L of each linked company.
In this last case, the figures of the Single Economic Unit (SEU) will be generated automaticaly on tabs « SEU calculated Balance Sheet » and « SEU calculated Profit&amp;Loss »
Should the company need some guidance, it can contact Luxinnovation's Corporate R&amp;D and Innovation support department. 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</si>
</sst>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sz val="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61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5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0" fontId="4" fillId="0" borderId="7" xfId="2" applyFont="1" applyFill="1" applyBorder="1" applyAlignment="1" applyProtection="1">
      <alignment horizontal="center" vertical="center" wrapText="1"/>
      <protection locked="0"/>
    </xf>
    <xf numFmtId="0" fontId="4" fillId="0" borderId="8" xfId="2" applyFont="1" applyFill="1" applyBorder="1" applyAlignment="1" applyProtection="1">
      <alignment horizontal="center" vertical="center" wrapText="1"/>
      <protection locked="0"/>
    </xf>
    <xf numFmtId="0" fontId="4" fillId="0" borderId="14" xfId="2" applyFont="1" applyFill="1" applyBorder="1" applyAlignment="1" applyProtection="1">
      <alignment horizontal="center" vertical="center" wrapText="1"/>
      <protection locked="0"/>
    </xf>
    <xf numFmtId="0" fontId="4" fillId="0" borderId="2" xfId="2" applyFont="1" applyFill="1" applyBorder="1" applyAlignment="1" applyProtection="1">
      <alignment horizontal="center" vertical="center" wrapText="1"/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6" xfId="2" applyFont="1" applyFill="1" applyBorder="1" applyAlignment="1" applyProtection="1">
      <alignment horizontal="center" vertical="center" wrapText="1"/>
      <protection locked="0"/>
    </xf>
    <xf numFmtId="0" fontId="4" fillId="0" borderId="11" xfId="2" applyFont="1" applyFill="1" applyBorder="1" applyAlignment="1" applyProtection="1">
      <alignment horizontal="center" vertical="center" wrapText="1"/>
      <protection locked="0"/>
    </xf>
    <xf numFmtId="0" fontId="4" fillId="0" borderId="12" xfId="2" applyFont="1" applyFill="1" applyBorder="1" applyAlignment="1" applyProtection="1">
      <alignment horizontal="center" vertical="center" wrapText="1"/>
      <protection locked="0"/>
    </xf>
    <xf numFmtId="0" fontId="4" fillId="0" borderId="15" xfId="2" applyFont="1" applyFill="1" applyBorder="1" applyAlignment="1" applyProtection="1">
      <alignment horizontal="center" vertical="center" wrapText="1"/>
      <protection locked="0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49" fontId="6" fillId="0" borderId="2" xfId="1" applyNumberFormat="1" applyFont="1" applyFill="1" applyBorder="1" applyAlignment="1" applyProtection="1">
      <alignment horizontal="center" vertical="center"/>
      <protection locked="0"/>
    </xf>
    <xf numFmtId="49" fontId="6" fillId="0" borderId="0" xfId="1" applyNumberFormat="1" applyFont="1" applyFill="1" applyBorder="1" applyAlignment="1" applyProtection="1">
      <alignment horizontal="center" vertical="center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4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5" fillId="2" borderId="0" xfId="2" applyFont="1" applyFill="1" applyBorder="1" applyAlignment="1" applyProtection="1">
      <alignment horizontal="right" vertic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0" xfId="1" applyNumberFormat="1" applyFont="1" applyFill="1" applyBorder="1" applyAlignment="1" applyProtection="1">
      <alignment horizont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49" fontId="6" fillId="2" borderId="0" xfId="1" applyNumberFormat="1" applyFont="1" applyFill="1" applyBorder="1" applyAlignment="1" applyProtection="1">
      <alignment horizontal="center" vertical="center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</cellXfs>
  <cellStyles count="6">
    <cellStyle name="Comma" xfId="1" builtinId="3"/>
    <cellStyle name="Currency 2" xfId="5"/>
    <cellStyle name="Hyperlink" xfId="4" builtinId="8"/>
    <cellStyle name="Millier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8</xdr:col>
      <xdr:colOff>29122</xdr:colOff>
      <xdr:row>0</xdr:row>
      <xdr:rowOff>1210234</xdr:rowOff>
    </xdr:to>
    <xdr:grpSp>
      <xdr:nvGrpSpPr>
        <xdr:cNvPr id="32" name="Groupe 7"/>
        <xdr:cNvGrpSpPr>
          <a:grpSpLocks noChangeAspect="1"/>
        </xdr:cNvGrpSpPr>
      </xdr:nvGrpSpPr>
      <xdr:grpSpPr>
        <a:xfrm>
          <a:off x="190500" y="0"/>
          <a:ext cx="8553997" cy="1210234"/>
          <a:chOff x="762001" y="190500"/>
          <a:chExt cx="7663516" cy="998483"/>
        </a:xfrm>
      </xdr:grpSpPr>
      <xdr:sp macro="" textlink="">
        <xdr:nvSpPr>
          <xdr:cNvPr id="33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16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INNOVATION</a:t>
            </a:r>
            <a:r>
              <a:rPr lang="lb-LU" sz="16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 CLUSTERS</a:t>
            </a:r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107581</xdr:colOff>
      <xdr:row>0</xdr:row>
      <xdr:rowOff>89650</xdr:rowOff>
    </xdr:from>
    <xdr:to>
      <xdr:col>4</xdr:col>
      <xdr:colOff>3171513</xdr:colOff>
      <xdr:row>0</xdr:row>
      <xdr:rowOff>1114316</xdr:rowOff>
    </xdr:to>
    <xdr:pic>
      <xdr:nvPicPr>
        <xdr:cNvPr id="37" name="Picture 36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081" y="8965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65165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0</xdr:row>
      <xdr:rowOff>0</xdr:rowOff>
    </xdr:from>
    <xdr:to>
      <xdr:col>7</xdr:col>
      <xdr:colOff>981076</xdr:colOff>
      <xdr:row>0</xdr:row>
      <xdr:rowOff>1134094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60" y="0"/>
          <a:ext cx="8692516" cy="113409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14" name="Groupe 7"/>
        <xdr:cNvGrpSpPr>
          <a:grpSpLocks noChangeAspect="1"/>
        </xdr:cNvGrpSpPr>
      </xdr:nvGrpSpPr>
      <xdr:grpSpPr>
        <a:xfrm>
          <a:off x="152399" y="0"/>
          <a:ext cx="8925973" cy="1143000"/>
          <a:chOff x="762001" y="190500"/>
          <a:chExt cx="7663516" cy="998483"/>
        </a:xfrm>
      </xdr:grpSpPr>
      <xdr:sp macro="" textlink="">
        <xdr:nvSpPr>
          <xdr:cNvPr id="15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6" name="Rectangle 15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7" name="Rectangle 16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8" name="Rectangle 17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3699509</xdr:colOff>
      <xdr:row>0</xdr:row>
      <xdr:rowOff>1066800</xdr:rowOff>
    </xdr:to>
    <xdr:pic>
      <xdr:nvPicPr>
        <xdr:cNvPr id="19" name="Picture 18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1</xdr:rowOff>
    </xdr:from>
    <xdr:to>
      <xdr:col>7</xdr:col>
      <xdr:colOff>952500</xdr:colOff>
      <xdr:row>0</xdr:row>
      <xdr:rowOff>1143001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9" y="1"/>
          <a:ext cx="866394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1047749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89559" y="0"/>
          <a:ext cx="8858250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990600</xdr:colOff>
      <xdr:row>0</xdr:row>
      <xdr:rowOff>1134747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8" y="0"/>
          <a:ext cx="8702042" cy="1134747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47626</xdr:colOff>
      <xdr:row>0</xdr:row>
      <xdr:rowOff>0</xdr:rowOff>
    </xdr:from>
    <xdr:to>
      <xdr:col>8</xdr:col>
      <xdr:colOff>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47626" y="0"/>
          <a:ext cx="8905874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976439</xdr:colOff>
      <xdr:row>0</xdr:row>
      <xdr:rowOff>1133475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9" y="0"/>
          <a:ext cx="8687880" cy="11334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0</xdr:row>
      <xdr:rowOff>0</xdr:rowOff>
    </xdr:from>
    <xdr:to>
      <xdr:col>7</xdr:col>
      <xdr:colOff>942976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60" y="0"/>
          <a:ext cx="865441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8</xdr:col>
      <xdr:colOff>9525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9" y="0"/>
          <a:ext cx="874966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952500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9" y="0"/>
          <a:ext cx="866394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1000124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8" y="0"/>
          <a:ext cx="871156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942975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8" y="0"/>
          <a:ext cx="8654417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952500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9" y="0"/>
          <a:ext cx="8663941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37733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1000124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13358" y="0"/>
          <a:ext cx="8711566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1084992</xdr:colOff>
      <xdr:row>0</xdr:row>
      <xdr:rowOff>1143000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52399" y="0"/>
          <a:ext cx="8880253" cy="11430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lb-LU" sz="18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INNOVATION</a:t>
            </a:r>
            <a:r>
              <a:rPr lang="lb-LU" sz="1800" b="1" cap="all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CLUSTERS</a:t>
            </a:r>
            <a:endParaRPr lang="en-GB" sz="1800">
              <a:effectLst/>
            </a:endParaRPr>
          </a:p>
          <a:p>
            <a:pPr algn="ctr"/>
            <a:endParaRPr lang="fr-FR" sz="16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10"/>
  <sheetViews>
    <sheetView showGridLines="0" tabSelected="1" zoomScaleNormal="100" workbookViewId="0">
      <selection activeCell="F2" sqref="F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2:25" ht="129.94999999999999" customHeight="1" x14ac:dyDescent="0.2"/>
    <row r="2" spans="2:25" ht="15" x14ac:dyDescent="0.25">
      <c r="B2" s="23"/>
      <c r="C2" s="23"/>
      <c r="D2" s="24"/>
      <c r="E2" s="70" t="s">
        <v>2</v>
      </c>
      <c r="F2" s="104">
        <v>2020</v>
      </c>
      <c r="G2" s="124" t="s">
        <v>136</v>
      </c>
      <c r="H2" s="125"/>
    </row>
    <row r="3" spans="2:25" s="25" customFormat="1" ht="15" customHeight="1" x14ac:dyDescent="0.25">
      <c r="B3" s="126" t="s">
        <v>3</v>
      </c>
      <c r="C3" s="126"/>
      <c r="D3" s="126"/>
      <c r="E3" s="126"/>
      <c r="F3" s="127"/>
      <c r="G3" s="128"/>
      <c r="H3" s="129"/>
      <c r="J3" s="115" t="s">
        <v>141</v>
      </c>
      <c r="K3" s="116"/>
      <c r="L3" s="117"/>
    </row>
    <row r="4" spans="2:25" ht="13.15" customHeight="1" x14ac:dyDescent="0.25">
      <c r="B4" s="23" t="s">
        <v>4</v>
      </c>
      <c r="C4" s="24"/>
      <c r="D4" s="24"/>
      <c r="E4" s="24"/>
      <c r="F4" s="26"/>
      <c r="G4" s="2"/>
      <c r="H4" s="2"/>
      <c r="J4" s="118"/>
      <c r="K4" s="119"/>
      <c r="L4" s="120"/>
    </row>
    <row r="5" spans="2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118"/>
      <c r="K5" s="119"/>
      <c r="L5" s="120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2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118"/>
      <c r="K6" s="119"/>
      <c r="L6" s="12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2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118"/>
      <c r="K7" s="119"/>
      <c r="L7" s="120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2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118"/>
      <c r="K8" s="119"/>
      <c r="L8" s="120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2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118"/>
      <c r="K9" s="119"/>
      <c r="L9" s="120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2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118"/>
      <c r="K10" s="119"/>
      <c r="L10" s="120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2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118"/>
      <c r="K11" s="119"/>
      <c r="L11" s="12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2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118"/>
      <c r="K12" s="119"/>
      <c r="L12" s="12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2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118"/>
      <c r="K13" s="119"/>
      <c r="L13" s="12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2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118"/>
      <c r="K14" s="119"/>
      <c r="L14" s="120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2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118"/>
      <c r="K15" s="119"/>
      <c r="L15" s="120"/>
      <c r="M15" s="41"/>
    </row>
    <row r="16" spans="2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118"/>
      <c r="K16" s="119"/>
      <c r="L16" s="120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118"/>
      <c r="K17" s="119"/>
      <c r="L17" s="120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02"/>
      <c r="J18" s="118"/>
      <c r="K18" s="119"/>
      <c r="L18" s="120"/>
      <c r="M18" s="103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02"/>
      <c r="J19" s="118"/>
      <c r="K19" s="119"/>
      <c r="L19" s="120"/>
      <c r="M19" s="103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J20" s="118"/>
      <c r="K20" s="119"/>
      <c r="L20" s="12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118"/>
      <c r="K21" s="119"/>
      <c r="L21" s="120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  <c r="J22" s="118"/>
      <c r="K22" s="119"/>
      <c r="L22" s="12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  <c r="J23" s="121"/>
      <c r="K23" s="122"/>
      <c r="L23" s="123"/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G58" si="0">+F59+F60+F61+F62+F69+F70+F71+F72</f>
        <v>0</v>
      </c>
      <c r="G58" s="9">
        <f t="shared" si="0"/>
        <v>0</v>
      </c>
      <c r="H58" s="9">
        <f t="shared" ref="H58" si="1">+H59+H60+H61+H62+H69+H70+H71+H72</f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2">+SUM(G63:G66)</f>
        <v>0</v>
      </c>
      <c r="H62" s="9">
        <f t="shared" si="2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" si="3">G67+G68</f>
        <v>0</v>
      </c>
      <c r="H66" s="13">
        <f t="shared" ref="H66" si="4">H67+H68</f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" si="5">G74+G75+G76</f>
        <v>0</v>
      </c>
      <c r="H73" s="9">
        <f t="shared" ref="H73" si="6">H74+H75+H76</f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" si="7">+G78+G85+G88+G91+G94+G97+G100+G103</f>
        <v>0</v>
      </c>
      <c r="H77" s="9">
        <f t="shared" ref="H77" si="8">+H78+H85+H88+H91+H94+H97+H100+H103</f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9">G79+G82</f>
        <v>0</v>
      </c>
      <c r="H78" s="9">
        <f t="shared" si="9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10">SUM(G80:G81)</f>
        <v>0</v>
      </c>
      <c r="H79" s="9">
        <f t="shared" si="10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" si="11">SUM(G83:G84)</f>
        <v>0</v>
      </c>
      <c r="H82" s="9">
        <f t="shared" ref="H82" si="12">SUM(H83:H84)</f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" si="13">SUM(G86:G87)</f>
        <v>0</v>
      </c>
      <c r="H85" s="9">
        <f t="shared" ref="H85" si="14">SUM(H86:H87)</f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" si="15">SUM(G89:G90)</f>
        <v>0</v>
      </c>
      <c r="H88" s="9">
        <f t="shared" ref="H88" si="16">SUM(H89:H90)</f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" si="17">SUM(G92:G93)</f>
        <v>0</v>
      </c>
      <c r="H91" s="9">
        <f t="shared" ref="H91" si="18">SUM(H92:H93)</f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" si="19">SUM(G95:G96)</f>
        <v>0</v>
      </c>
      <c r="H94" s="9">
        <f t="shared" ref="H94" si="20">SUM(H95:H96)</f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" si="21">SUM(G98:G99)</f>
        <v>0</v>
      </c>
      <c r="H97" s="9">
        <f t="shared" ref="H97" si="22">SUM(H98:H99)</f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" si="23">SUM(G101:G102)</f>
        <v>0</v>
      </c>
      <c r="H100" s="9">
        <f t="shared" ref="H100" si="24">SUM(H101:H102)</f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" si="25">SUM(G104:G106)</f>
        <v>0</v>
      </c>
      <c r="H103" s="9">
        <f t="shared" ref="H103" si="26">SUM(H104:H106)</f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" si="27">SUM(G107:G108)</f>
        <v>0</v>
      </c>
      <c r="H106" s="9">
        <f t="shared" ref="H106" si="28">SUM(H107:H108)</f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" si="29">G58+G73+G77+G109</f>
        <v>0</v>
      </c>
      <c r="H110" s="12">
        <f t="shared" ref="H110" si="30">H58+H73+H77+H109</f>
        <v>0</v>
      </c>
    </row>
  </sheetData>
  <sheetProtection algorithmName="SHA-512" hashValue="6NGoKRdfw1exyKbKT/2uJ280SiGY1boOrIcVNPN3C7XlRvDttZiqdnFvnRfBdu5SxtYLMQm1xuOcSTwKDv3/SA==" saltValue="LBV+kpdiB+kHnq4yTbM/Ew==" spinCount="100000" sheet="1" objects="1" scenarios="1"/>
  <mergeCells count="15">
    <mergeCell ref="J3:L23"/>
    <mergeCell ref="D27:E27"/>
    <mergeCell ref="D13:E13"/>
    <mergeCell ref="D43:E43"/>
    <mergeCell ref="G2:H2"/>
    <mergeCell ref="B5:E5"/>
    <mergeCell ref="B3:E3"/>
    <mergeCell ref="F3:H3"/>
    <mergeCell ref="B110:E110"/>
    <mergeCell ref="D50:E50"/>
    <mergeCell ref="C53:E53"/>
    <mergeCell ref="B55:E55"/>
    <mergeCell ref="B57:E57"/>
    <mergeCell ref="D88:E88"/>
    <mergeCell ref="D100:E100"/>
  </mergeCells>
  <dataValidations count="1">
    <dataValidation type="list" allowBlank="1" showInputMessage="1" showErrorMessage="1" sqref="F2">
      <formula1>"2021,2020,2019,2018"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H5 F57:G57 H57 G6 F70:G70 F58:G69 F110:G110 F78:G109 F56:H56 F16:G54 F77:G77 F71:G76 F15:G15 F9:G14 F8:G8 F55:G55 G7" unlockedFormula="1"/>
  </ignoredError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N137"/>
  <sheetViews>
    <sheetView showGridLines="0" zoomScaleNormal="100" workbookViewId="0">
      <selection activeCell="E2" sqref="E2:F2"/>
    </sheetView>
  </sheetViews>
  <sheetFormatPr defaultColWidth="11.42578125" defaultRowHeight="12.75" x14ac:dyDescent="0.2"/>
  <cols>
    <col min="1" max="1" width="2" style="46" customWidth="1"/>
    <col min="2" max="2" width="11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B2" s="24"/>
      <c r="C2" s="70" t="s">
        <v>2</v>
      </c>
      <c r="D2" s="105">
        <f>+'Balance Sheet applicant company'!F2</f>
        <v>2020</v>
      </c>
      <c r="E2" s="146" t="s">
        <v>137</v>
      </c>
      <c r="F2" s="147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23" t="s">
        <v>4</v>
      </c>
      <c r="C3" s="70" t="s">
        <v>3</v>
      </c>
      <c r="D3" s="148" t="str">
        <f>+IF('Balance Sheet applicant company'!F3&lt;&gt;"",'Balance Sheet applicant company'!F3,"")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6FL68U0aSV5o13vi0NVHgZkdhC6vR1Xypuav3aoj95T5NpYEns0inPEGeIKSr26VJAxM4TavMrTo1RDm42xu3w==" saltValue="CznH9Sp0CVyodOhTAu9ePA==" spinCount="100000" sheet="1" objects="1" scenarios="1"/>
  <mergeCells count="17">
    <mergeCell ref="H8:K8"/>
    <mergeCell ref="E2:F2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Y110"/>
  <sheetViews>
    <sheetView showGridLines="0" zoomScaleNormal="100" workbookViewId="0">
      <selection activeCell="G2" sqref="G2:H2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customHeight="1" x14ac:dyDescent="0.25">
      <c r="B2" s="23"/>
      <c r="C2" s="23"/>
      <c r="D2" s="24"/>
      <c r="E2" s="70" t="s">
        <v>2</v>
      </c>
      <c r="F2" s="104" t="s">
        <v>132</v>
      </c>
      <c r="G2" s="124" t="s">
        <v>138</v>
      </c>
      <c r="H2" s="125"/>
    </row>
    <row r="3" spans="1:25" s="25" customFormat="1" ht="15" x14ac:dyDescent="0.25">
      <c r="B3" s="126" t="s">
        <v>133</v>
      </c>
      <c r="C3" s="126"/>
      <c r="D3" s="126"/>
      <c r="E3" s="126"/>
      <c r="F3" s="148" t="str">
        <f>+IF('Balance Sheet applicant company'!F3&lt;&gt;"",'Balance Sheet applicant company'!F3,"")</f>
        <v/>
      </c>
      <c r="G3" s="149"/>
      <c r="H3" s="150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 t="str">
        <f>+F2</f>
        <v>2018</v>
      </c>
      <c r="G5" s="8">
        <f>+F5-1</f>
        <v>2017</v>
      </c>
      <c r="H5" s="8">
        <f>+G5-1</f>
        <v>2016</v>
      </c>
      <c r="I5" s="27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 t="str">
        <f>+F5</f>
        <v>2018</v>
      </c>
      <c r="G57" s="8">
        <f>+G5</f>
        <v>2017</v>
      </c>
      <c r="H57" s="8">
        <f>+H5</f>
        <v>2016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5gRW2a6BvF4C+O8bPbPfLDp7MC2o0DYjpeq4iUyHLg9y0Cw3uKZPAMM8fvk4cX6gebVxQB3wlZIehtYrY6owaA==" saltValue="6/azfnph7vx/tppmOFSHFA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dataValidations count="1">
    <dataValidation type="list" allowBlank="1" showInputMessage="1" showErrorMessage="1" sqref="F2">
      <formula1>"2019,2018,2017,2016,2015,2014,2013"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N137"/>
  <sheetViews>
    <sheetView showGridLines="0" zoomScaleNormal="100" workbookViewId="0">
      <selection activeCell="E2" sqref="E2:F2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4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105" t="str">
        <f>+'Consolidated Balance Sheet'!F2</f>
        <v>2018</v>
      </c>
      <c r="E2" s="146" t="s">
        <v>134</v>
      </c>
      <c r="F2" s="147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3" t="s">
        <v>121</v>
      </c>
      <c r="C3" s="153"/>
      <c r="D3" s="148" t="str">
        <f>+IF('Balance Sheet applicant company'!F3&lt;&gt;"",'Balance Sheet applicant company'!F3,"")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 t="str">
        <f>+D2</f>
        <v>2018</v>
      </c>
      <c r="E5" s="15">
        <f>+D5-1</f>
        <v>2017</v>
      </c>
      <c r="F5" s="15">
        <f>+E5-1</f>
        <v>2016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57"/>
      <c r="I6" s="57"/>
      <c r="J6" s="57"/>
      <c r="K6" s="57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" si="0">SUM(E11:E12)</f>
        <v>0</v>
      </c>
      <c r="F10" s="18">
        <f t="shared" ref="F10" si="1">SUM(F11:F12)</f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57"/>
      <c r="I12" s="57"/>
      <c r="J12" s="57"/>
      <c r="K12" s="57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2">SUM(E16:E17)</f>
        <v>0</v>
      </c>
      <c r="F15" s="18">
        <f t="shared" si="2"/>
        <v>0</v>
      </c>
      <c r="G15" s="62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" si="3">SUM(E20:E21)</f>
        <v>0</v>
      </c>
      <c r="F19" s="18">
        <f t="shared" ref="F19" si="4">SUM(F20:F21)</f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" si="5">SUM(E24:E25)</f>
        <v>0</v>
      </c>
      <c r="F23" s="18">
        <f t="shared" ref="F23" si="6">SUM(F24:F25)</f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" si="7">SUM(E27:E28)</f>
        <v>0</v>
      </c>
      <c r="F26" s="18">
        <f t="shared" ref="F26" si="8">SUM(F27:F28)</f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" si="9">SUM(E30:E31)</f>
        <v>0</v>
      </c>
      <c r="F29" s="18">
        <f t="shared" ref="F29" si="10">SUM(F30:F31)</f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" si="11">SUM(E35:E36)</f>
        <v>0</v>
      </c>
      <c r="F34" s="18">
        <f t="shared" ref="F34" si="12">SUM(F35:F36)</f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" si="13">E6+E7+E8+E9+E10+E13+E19+E22+E23+E26+E29+E32+E33+E34+E37</f>
        <v>0</v>
      </c>
      <c r="F38" s="18">
        <f t="shared" ref="F38" si="14">F6+F7+F8+F9+F10+F13+F19+F22+F23+F26+F29+F32+F33+F34+F37</f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" si="15">SUM(E38:E39)</f>
        <v>0</v>
      </c>
      <c r="F40" s="19">
        <f t="shared" ref="F40" si="16">SUM(F38:F39)</f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vQEVrGP9dS7Ll1etRRoEITTt7Ykl9gO+f6LGcjwU9IEMlZrzjkyisnHtV6TZTYjxBY+8pmWuGlhYid/l1HUHuA==" saltValue="HxQ59wJabwqBGzkJvAMmsA==" spinCount="100000" sheet="1" objects="1" scenarios="1"/>
  <mergeCells count="18">
    <mergeCell ref="E2:F2"/>
    <mergeCell ref="B5:C5"/>
    <mergeCell ref="I7:K7"/>
    <mergeCell ref="G19:K19"/>
    <mergeCell ref="H8:K8"/>
    <mergeCell ref="G9:H9"/>
    <mergeCell ref="I9:K9"/>
    <mergeCell ref="G11:K11"/>
    <mergeCell ref="G14:K14"/>
    <mergeCell ref="B3:C3"/>
    <mergeCell ref="D3:F3"/>
    <mergeCell ref="G20:K21"/>
    <mergeCell ref="G23:K24"/>
    <mergeCell ref="G25:K32"/>
    <mergeCell ref="B33:C33"/>
    <mergeCell ref="B42:C42"/>
    <mergeCell ref="B26:C26"/>
    <mergeCell ref="B23:C2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ignoredErrors>
    <ignoredError sqref="F5 D5:E8 D10:E12 D9 D14:E40 D13:E13 F41:F42" unlockedFormula="1"/>
  </ignoredError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Y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14.75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4">
        <f>+'Balance Sheet applicant company'!F2</f>
        <v>2020</v>
      </c>
      <c r="G2" s="124" t="s">
        <v>139</v>
      </c>
      <c r="H2" s="125"/>
    </row>
    <row r="3" spans="1:25" s="25" customFormat="1" ht="15" x14ac:dyDescent="0.25">
      <c r="B3" s="126" t="s">
        <v>135</v>
      </c>
      <c r="C3" s="126"/>
      <c r="D3" s="126"/>
      <c r="E3" s="126"/>
      <c r="F3" s="148" t="str">
        <f>+IF('Balance Sheet applicant company'!F3&lt;&gt;"",'Balance Sheet applicant company'!F3,"")</f>
        <v/>
      </c>
      <c r="G3" s="149"/>
      <c r="H3" s="150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77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7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77">
        <f>+'BS  linked company  1'!H7+'BS  linked company 2'!H7+'BS  linked company 3'!H7+'BS linked company 4'!H7+'BS  linked company 5'!H7+'BS  linked company 6'!H7+'BS  linked company 7'!H7+'BS linked company 8'!H7+'BS  linked company 9'!H7+'BS  linked company 10'!H7+'Balance Sheet applicant company'!H7</f>
        <v>0</v>
      </c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77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7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77">
        <f>+'BS  linked company  1'!H8+'BS  linked company 2'!H8+'BS  linked company 3'!H8+'BS linked company 4'!H8+'BS  linked company 5'!H8+'BS  linked company 6'!H8+'BS  linked company 7'!H8+'BS linked company 8'!H8+'BS  linked company 9'!H8+'BS  linked company 10'!H8+'Balance Sheet applicant company'!H8</f>
        <v>0</v>
      </c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77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7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77">
        <f>+'BS  linked company  1'!H9+'BS  linked company 2'!H9+'BS  linked company 3'!H9+'BS linked company 4'!H9+'BS  linked company 5'!H9+'BS  linked company 6'!H9+'BS  linked company 7'!H9+'BS linked company 8'!H9+'BS  linked company 9'!H9+'BS  linked company 10'!H9+'Balance Sheet applicant company'!H9</f>
        <v>0</v>
      </c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77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7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77">
        <f>+'BS  linked company  1'!H12+'BS  linked company 2'!H12+'BS  linked company 3'!H12+'BS linked company 4'!H12+'BS  linked company 5'!H12+'BS  linked company 6'!H12+'BS  linked company 7'!H12+'BS linked company 8'!H12+'BS  linked company 9'!H12+'BS  linked company 10'!H12+'Balance Sheet applicant company'!H12</f>
        <v>0</v>
      </c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77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7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77">
        <f>+'BS  linked company  1'!H14+'BS  linked company 2'!H14+'BS  linked company 3'!H14+'BS linked company 4'!H14+'BS  linked company 5'!H14+'BS  linked company 6'!H14+'BS  linked company 7'!H14+'BS linked company 8'!H14+'BS  linked company 9'!H14+'BS  linked company 10'!H14+'Balance Sheet applicant company'!H14</f>
        <v>0</v>
      </c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77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7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77">
        <f>+'BS  linked company  1'!H15+'BS  linked company 2'!H15+'BS  linked company 3'!H15+'BS linked company 4'!H15+'BS  linked company 5'!H15+'BS  linked company 6'!H15+'BS  linked company 7'!H15+'BS linked company 8'!H15+'BS  linked company 9'!H15+'BS  linked company 10'!H15+'Balance Sheet applicant company'!H15</f>
        <v>0</v>
      </c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77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7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77">
        <f>+'BS  linked company  1'!H16+'BS  linked company 2'!H16+'BS  linked company 3'!H16+'BS linked company 4'!H16+'BS  linked company 5'!H16+'BS  linked company 6'!H16+'BS  linked company 7'!H16+'BS linked company 8'!H16+'BS  linked company 9'!H16+'BS  linked company 10'!H16+'Balance Sheet applicant company'!H16</f>
        <v>0</v>
      </c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77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7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77">
        <f>+'BS  linked company  1'!H17+'BS  linked company 2'!H17+'BS  linked company 3'!H17+'BS linked company 4'!H17+'BS  linked company 5'!H17+'BS  linked company 6'!H17+'BS  linked company 7'!H17+'BS linked company 8'!H17+'BS  linked company 9'!H17+'BS  linked company 10'!H17+'Balance Sheet applicant company'!H17</f>
        <v>0</v>
      </c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77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7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77">
        <f>+'BS  linked company  1'!H19+'BS  linked company 2'!H19+'BS  linked company 3'!H19+'BS linked company 4'!H19+'BS  linked company 5'!H19+'BS  linked company 6'!H19+'BS  linked company 7'!H19+'BS linked company 8'!H19+'BS  linked company 9'!H19+'BS  linked company 10'!H19+'Balance Sheet applicant company'!H19</f>
        <v>0</v>
      </c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77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7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H20" s="77">
        <f>+'BS  linked company  1'!H20+'BS  linked company 2'!H20+'BS  linked company 3'!H20+'BS linked company 4'!H20+'BS  linked company 5'!H20+'BS  linked company 6'!H20+'BS  linked company 7'!H20+'BS linked company 8'!H20+'BS  linked company 9'!H20+'BS  linked company 10'!H20+'Balance Sheet applicant company'!H20</f>
        <v>0</v>
      </c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77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7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77">
        <f>+'BS  linked company  1'!H21+'BS  linked company 2'!H21+'BS  linked company 3'!H21+'BS linked company 4'!H21+'BS  linked company 5'!H21+'BS  linked company 6'!H21+'BS  linked company 7'!H21+'BS linked company 8'!H21+'BS  linked company 9'!H21+'BS  linked company 10'!H21+'Balance Sheet applicant company'!H21</f>
        <v>0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77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7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  <c r="H22" s="77">
        <f>+'BS  linked company  1'!H22+'BS  linked company 2'!H22+'BS  linked company 3'!H22+'BS linked company 4'!H22+'BS  linked company 5'!H22+'BS  linked company 6'!H22+'BS  linked company 7'!H22+'BS linked company 8'!H22+'BS  linked company 9'!H22+'BS  linked company 10'!H22+'Balance Sheet applicant company'!H22</f>
        <v>0</v>
      </c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77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7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  <c r="H24" s="77">
        <f>+'BS  linked company  1'!H24+'BS  linked company 2'!H24+'BS  linked company 3'!H24+'BS linked company 4'!H24+'BS  linked company 5'!H24+'BS  linked company 6'!H24+'BS  linked company 7'!H24+'BS linked company 8'!H24+'BS  linked company 9'!H24+'BS  linked company 10'!H24+'Balance Sheet applicant company'!H24</f>
        <v>0</v>
      </c>
    </row>
    <row r="25" spans="1:25" ht="15" x14ac:dyDescent="0.25">
      <c r="B25" s="81"/>
      <c r="C25" s="82"/>
      <c r="D25" s="86" t="s">
        <v>24</v>
      </c>
      <c r="E25" s="83"/>
      <c r="F25" s="77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7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  <c r="H25" s="77">
        <f>+'BS  linked company  1'!H25+'BS  linked company 2'!H25+'BS  linked company 3'!H25+'BS linked company 4'!H25+'BS  linked company 5'!H25+'BS  linked company 6'!H25+'BS  linked company 7'!H25+'BS linked company 8'!H25+'BS  linked company 9'!H25+'BS  linked company 10'!H25+'Balance Sheet applicant company'!H25</f>
        <v>0</v>
      </c>
    </row>
    <row r="26" spans="1:25" ht="15" x14ac:dyDescent="0.25">
      <c r="B26" s="81"/>
      <c r="C26" s="82"/>
      <c r="D26" s="86" t="s">
        <v>25</v>
      </c>
      <c r="E26" s="83"/>
      <c r="F26" s="77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7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  <c r="H26" s="77">
        <f>+'BS  linked company  1'!H26+'BS  linked company 2'!H26+'BS  linked company 3'!H26+'BS linked company 4'!H26+'BS  linked company 5'!H26+'BS  linked company 6'!H26+'BS  linked company 7'!H26+'BS linked company 8'!H26+'BS  linked company 9'!H26+'BS  linked company 10'!H26+'Balance Sheet applicant company'!H26</f>
        <v>0</v>
      </c>
    </row>
    <row r="27" spans="1:25" ht="30" customHeight="1" x14ac:dyDescent="0.25">
      <c r="B27" s="81"/>
      <c r="C27" s="84"/>
      <c r="D27" s="112" t="s">
        <v>26</v>
      </c>
      <c r="E27" s="114"/>
      <c r="F27" s="77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7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  <c r="H27" s="77">
        <f>+'BS  linked company  1'!H27+'BS  linked company 2'!H27+'BS  linked company 3'!H27+'BS linked company 4'!H27+'BS  linked company 5'!H27+'BS  linked company 6'!H27+'BS  linked company 7'!H27+'BS linked company 8'!H27+'BS  linked company 9'!H27+'BS  linked company 10'!H27+'Balance Sheet applicant company'!H27</f>
        <v>0</v>
      </c>
    </row>
    <row r="28" spans="1:25" ht="15" x14ac:dyDescent="0.25">
      <c r="B28" s="81"/>
      <c r="C28" s="84"/>
      <c r="D28" s="86" t="s">
        <v>27</v>
      </c>
      <c r="E28" s="83"/>
      <c r="F28" s="77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7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  <c r="H28" s="77">
        <f>+'BS  linked company  1'!H28+'BS  linked company 2'!H28+'BS  linked company 3'!H28+'BS linked company 4'!H28+'BS  linked company 5'!H28+'BS  linked company 6'!H28+'BS  linked company 7'!H28+'BS linked company 8'!H28+'BS  linked company 9'!H28+'BS  linked company 10'!H28+'Balance Sheet applicant company'!H28</f>
        <v>0</v>
      </c>
    </row>
    <row r="29" spans="1:25" ht="15" x14ac:dyDescent="0.25">
      <c r="B29" s="81"/>
      <c r="C29" s="84"/>
      <c r="D29" s="86" t="s">
        <v>28</v>
      </c>
      <c r="E29" s="83"/>
      <c r="F29" s="77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7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  <c r="H29" s="77">
        <f>+'BS  linked company  1'!H29+'BS  linked company 2'!H29+'BS  linked company 3'!H29+'BS linked company 4'!H29+'BS  linked company 5'!H29+'BS  linked company 6'!H29+'BS  linked company 7'!H29+'BS linked company 8'!H29+'BS  linked company 9'!H29+'BS  linked company 10'!H29+'Balance Sheet applicant company'!H29</f>
        <v>0</v>
      </c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77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7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  <c r="H32" s="77">
        <f>+'BS  linked company  1'!H32+'BS  linked company 2'!H32+'BS  linked company 3'!H32+'BS linked company 4'!H32+'BS  linked company 5'!H32+'BS  linked company 6'!H32+'BS  linked company 7'!H32+'BS linked company 8'!H32+'BS  linked company 9'!H32+'BS  linked company 10'!H32+'Balance Sheet applicant company'!H32</f>
        <v>0</v>
      </c>
    </row>
    <row r="33" spans="2:25" ht="15" x14ac:dyDescent="0.25">
      <c r="B33" s="81"/>
      <c r="C33" s="84"/>
      <c r="D33" s="86" t="s">
        <v>31</v>
      </c>
      <c r="E33" s="91"/>
      <c r="F33" s="77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7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  <c r="H33" s="77">
        <f>+'BS  linked company  1'!H33+'BS  linked company 2'!H33+'BS  linked company 3'!H33+'BS linked company 4'!H33+'BS  linked company 5'!H33+'BS  linked company 6'!H33+'BS  linked company 7'!H33+'BS linked company 8'!H33+'BS  linked company 9'!H33+'BS  linked company 10'!H33+'Balance Sheet applicant company'!H33</f>
        <v>0</v>
      </c>
    </row>
    <row r="34" spans="2:25" ht="15" x14ac:dyDescent="0.25">
      <c r="B34" s="81"/>
      <c r="C34" s="84"/>
      <c r="D34" s="86" t="s">
        <v>32</v>
      </c>
      <c r="E34" s="91"/>
      <c r="F34" s="77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7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  <c r="H34" s="77">
        <f>+'BS  linked company  1'!H34+'BS  linked company 2'!H34+'BS  linked company 3'!H34+'BS linked company 4'!H34+'BS  linked company 5'!H34+'BS  linked company 6'!H34+'BS  linked company 7'!H34+'BS linked company 8'!H34+'BS  linked company 9'!H34+'BS  linked company 10'!H34+'Balance Sheet applicant company'!H34</f>
        <v>0</v>
      </c>
    </row>
    <row r="35" spans="2:25" ht="15" x14ac:dyDescent="0.25">
      <c r="B35" s="81"/>
      <c r="C35" s="84"/>
      <c r="D35" s="86" t="s">
        <v>33</v>
      </c>
      <c r="E35" s="91"/>
      <c r="F35" s="77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7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  <c r="H35" s="77">
        <f>+'BS  linked company  1'!H35+'BS  linked company 2'!H35+'BS  linked company 3'!H35+'BS linked company 4'!H35+'BS  linked company 5'!H35+'BS  linked company 6'!H35+'BS  linked company 7'!H35+'BS linked company 8'!H35+'BS  linked company 9'!H35+'BS  linked company 10'!H35+'Balance Sheet applicant company'!H35</f>
        <v>0</v>
      </c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77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7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  <c r="H38" s="77">
        <f>+'BS  linked company  1'!H38+'BS  linked company 2'!H38+'BS  linked company 3'!H38+'BS linked company 4'!H38+'BS  linked company 5'!H38+'BS  linked company 6'!H38+'BS  linked company 7'!H38+'BS linked company 8'!H38+'BS  linked company 9'!H38+'BS  linked company 10'!H38+'Balance Sheet applicant company'!H38</f>
        <v>0</v>
      </c>
    </row>
    <row r="39" spans="2:25" ht="15" x14ac:dyDescent="0.25">
      <c r="B39" s="81"/>
      <c r="C39" s="84"/>
      <c r="D39" s="84"/>
      <c r="E39" s="87" t="s">
        <v>37</v>
      </c>
      <c r="F39" s="77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7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  <c r="H39" s="77">
        <f>+'BS  linked company  1'!H39+'BS  linked company 2'!H39+'BS  linked company 3'!H39+'BS linked company 4'!H39+'BS  linked company 5'!H39+'BS  linked company 6'!H39+'BS  linked company 7'!H39+'BS linked company 8'!H39+'BS  linked company 9'!H39+'BS  linked company 10'!H39+'Balance Sheet applicant company'!H39</f>
        <v>0</v>
      </c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77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7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  <c r="H41" s="77">
        <f>+'BS  linked company  1'!H41+'BS  linked company 2'!H41+'BS  linked company 3'!H41+'BS linked company 4'!H41+'BS  linked company 5'!H41+'BS  linked company 6'!H41+'BS  linked company 7'!H41+'BS linked company 8'!H41+'BS  linked company 9'!H41+'BS  linked company 10'!H41+'Balance Sheet applicant company'!H41</f>
        <v>0</v>
      </c>
    </row>
    <row r="42" spans="2:25" ht="15" x14ac:dyDescent="0.25">
      <c r="B42" s="81"/>
      <c r="C42" s="84"/>
      <c r="D42" s="84"/>
      <c r="E42" s="87" t="s">
        <v>37</v>
      </c>
      <c r="F42" s="77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7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  <c r="H42" s="77">
        <f>+'BS  linked company  1'!H42+'BS  linked company 2'!H42+'BS  linked company 3'!H42+'BS linked company 4'!H42+'BS  linked company 5'!H42+'BS  linked company 6'!H42+'BS  linked company 7'!H42+'BS linked company 8'!H42+'BS  linked company 9'!H42+'BS  linked company 10'!H42+'Balance Sheet applicant company'!H42</f>
        <v>0</v>
      </c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77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7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77">
        <f>+'BS  linked company  1'!H44+'BS  linked company 2'!H44+'BS  linked company 3'!H44+'BS linked company 4'!H44+'BS  linked company 5'!H44+'BS  linked company 6'!H44+'BS  linked company 7'!H44+'BS linked company 8'!H44+'BS  linked company 9'!H44+'BS  linked company 10'!H44+'Balance Sheet applicant company'!H44</f>
        <v>0</v>
      </c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77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7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  <c r="H45" s="77">
        <f>+'BS  linked company  1'!H45+'BS  linked company 2'!H45+'BS  linked company 3'!H45+'BS linked company 4'!H45+'BS  linked company 5'!H45+'BS  linked company 6'!H45+'BS  linked company 7'!H45+'BS linked company 8'!H45+'BS  linked company 9'!H45+'BS  linked company 10'!H45+'Balance Sheet applicant company'!H45</f>
        <v>0</v>
      </c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77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7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H47" s="77">
        <f>+'BS  linked company  1'!H47+'BS  linked company 2'!H47+'BS  linked company 3'!H47+'BS linked company 4'!H47+'BS  linked company 5'!H47+'BS  linked company 6'!H47+'BS  linked company 7'!H47+'BS linked company 8'!H47+'BS  linked company 9'!H47+'BS  linked company 10'!H47+'Balance Sheet applicant company'!H47</f>
        <v>0</v>
      </c>
      <c r="X47" s="25"/>
    </row>
    <row r="48" spans="2:25" ht="15" x14ac:dyDescent="0.25">
      <c r="B48" s="81"/>
      <c r="C48" s="84"/>
      <c r="D48" s="84"/>
      <c r="E48" s="87" t="s">
        <v>37</v>
      </c>
      <c r="F48" s="77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7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H48" s="77">
        <f>+'BS  linked company  1'!H48+'BS  linked company 2'!H48+'BS  linked company 3'!H48+'BS linked company 4'!H48+'BS  linked company 5'!H48+'BS  linked company 6'!H48+'BS  linked company 7'!H48+'BS linked company 8'!H48+'BS  linked company 9'!H48+'BS  linked company 10'!H48+'Balance Sheet applicant company'!H48</f>
        <v>0</v>
      </c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77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7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  <c r="H50" s="77">
        <f>+'BS  linked company  1'!H50+'BS  linked company 2'!H50+'BS  linked company 3'!H50+'BS linked company 4'!H50+'BS  linked company 5'!H50+'BS  linked company 6'!H50+'BS  linked company 7'!H50+'BS linked company 8'!H50+'BS  linked company 9'!H50+'BS  linked company 10'!H50+'Balance Sheet applicant company'!H50</f>
        <v>0</v>
      </c>
    </row>
    <row r="51" spans="2:25" ht="15" x14ac:dyDescent="0.25">
      <c r="B51" s="81"/>
      <c r="C51" s="84"/>
      <c r="D51" s="86" t="s">
        <v>42</v>
      </c>
      <c r="E51" s="91"/>
      <c r="F51" s="77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7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  <c r="H51" s="77">
        <f>+'BS  linked company  1'!H51+'BS  linked company 2'!H51+'BS  linked company 3'!H51+'BS linked company 4'!H51+'BS  linked company 5'!H51+'BS  linked company 6'!H51+'BS  linked company 7'!H51+'BS linked company 8'!H51+'BS  linked company 9'!H51+'BS  linked company 10'!H51+'Balance Sheet applicant company'!H51</f>
        <v>0</v>
      </c>
    </row>
    <row r="52" spans="2:25" ht="15" x14ac:dyDescent="0.25">
      <c r="B52" s="81"/>
      <c r="C52" s="84"/>
      <c r="D52" s="86" t="s">
        <v>43</v>
      </c>
      <c r="E52" s="91"/>
      <c r="F52" s="77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7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  <c r="H52" s="77">
        <f>+'BS  linked company  1'!H52+'BS  linked company 2'!H52+'BS  linked company 3'!H52+'BS linked company 4'!H52+'BS  linked company 5'!H52+'BS  linked company 6'!H52+'BS  linked company 7'!H52+'BS linked company 8'!H52+'BS  linked company 9'!H52+'BS  linked company 10'!H52+'Balance Sheet applicant company'!H52</f>
        <v>0</v>
      </c>
    </row>
    <row r="53" spans="2:25" ht="30" customHeight="1" x14ac:dyDescent="0.25">
      <c r="B53" s="81"/>
      <c r="C53" s="112" t="s">
        <v>44</v>
      </c>
      <c r="D53" s="113"/>
      <c r="E53" s="114"/>
      <c r="F53" s="77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7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  <c r="H53" s="77">
        <f>+'BS  linked company  1'!H53+'BS  linked company 2'!H53+'BS  linked company 3'!H53+'BS linked company 4'!H53+'BS  linked company 5'!H53+'BS  linked company 6'!H53+'BS  linked company 7'!H53+'BS linked company 8'!H53+'BS  linked company 9'!H53+'BS  linked company 10'!H53+'Balance Sheet applicant company'!H53</f>
        <v>0</v>
      </c>
    </row>
    <row r="54" spans="2:25" ht="15" x14ac:dyDescent="0.25">
      <c r="B54" s="85" t="s">
        <v>45</v>
      </c>
      <c r="C54" s="84"/>
      <c r="D54" s="84"/>
      <c r="E54" s="91"/>
      <c r="F54" s="77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7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  <c r="H54" s="77">
        <f>+'BS  linked company  1'!H54+'BS  linked company 2'!H54+'BS  linked company 3'!H54+'BS linked company 4'!H54+'BS  linked company 5'!H54+'BS  linked company 6'!H54+'BS  linked company 7'!H54+'BS linked company 8'!H54+'BS  linked company 9'!H54+'BS  linked company 10'!H54+'Balance Sheet applicant company'!H54</f>
        <v>0</v>
      </c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78"/>
      <c r="G56" s="78"/>
      <c r="H56" s="78"/>
    </row>
    <row r="57" spans="2:25" ht="15" x14ac:dyDescent="0.25">
      <c r="B57" s="107" t="s">
        <v>47</v>
      </c>
      <c r="C57" s="108"/>
      <c r="D57" s="108"/>
      <c r="E57" s="109"/>
      <c r="F57" s="79">
        <f>+F5</f>
        <v>2020</v>
      </c>
      <c r="G57" s="79">
        <f>+G5</f>
        <v>2019</v>
      </c>
      <c r="H57" s="79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77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7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  <c r="H59" s="77">
        <f>+'BS  linked company  1'!H59+'BS  linked company 2'!H59+'BS  linked company 3'!H59+'BS linked company 4'!H59+'BS  linked company 5'!H59+'BS  linked company 6'!H59+'BS  linked company 7'!H59+'BS linked company 8'!H59+'BS  linked company 9'!H59+'BS  linked company 10'!H59+'Balance Sheet applicant company'!H59</f>
        <v>0</v>
      </c>
    </row>
    <row r="60" spans="2:25" ht="15" x14ac:dyDescent="0.25">
      <c r="B60" s="81"/>
      <c r="C60" s="86" t="s">
        <v>50</v>
      </c>
      <c r="D60" s="84"/>
      <c r="E60" s="91"/>
      <c r="F60" s="77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7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  <c r="H60" s="77">
        <f>+'BS  linked company  1'!H60+'BS  linked company 2'!H60+'BS  linked company 3'!H60+'BS linked company 4'!H60+'BS  linked company 5'!H60+'BS  linked company 6'!H60+'BS  linked company 7'!H60+'BS linked company 8'!H60+'BS  linked company 9'!H60+'BS  linked company 10'!H60+'Balance Sheet applicant company'!H60</f>
        <v>0</v>
      </c>
    </row>
    <row r="61" spans="2:25" ht="15" x14ac:dyDescent="0.25">
      <c r="B61" s="81"/>
      <c r="C61" s="86" t="s">
        <v>51</v>
      </c>
      <c r="D61" s="84"/>
      <c r="E61" s="91"/>
      <c r="F61" s="77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7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  <c r="H61" s="77">
        <f>+'BS  linked company  1'!H61+'BS  linked company 2'!H61+'BS  linked company 3'!H61+'BS linked company 4'!H61+'BS  linked company 5'!H61+'BS  linked company 6'!H61+'BS  linked company 7'!H61+'BS linked company 8'!H61+'BS  linked company 9'!H61+'BS  linked company 10'!H61+'Balance Sheet applicant company'!H61</f>
        <v>0</v>
      </c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77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7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  <c r="H63" s="77">
        <f>+'BS  linked company  1'!H63+'BS  linked company 2'!H63+'BS  linked company 3'!H63+'BS linked company 4'!H63+'BS  linked company 5'!H63+'BS  linked company 6'!H63+'BS  linked company 7'!H63+'BS linked company 8'!H63+'BS  linked company 9'!H63+'BS  linked company 10'!H63+'Balance Sheet applicant company'!H63</f>
        <v>0</v>
      </c>
    </row>
    <row r="64" spans="2:25" ht="15" x14ac:dyDescent="0.25">
      <c r="B64" s="81"/>
      <c r="C64" s="84"/>
      <c r="D64" s="86" t="s">
        <v>54</v>
      </c>
      <c r="E64" s="91"/>
      <c r="F64" s="77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7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  <c r="H64" s="77">
        <f>+'BS  linked company  1'!H64+'BS  linked company 2'!H64+'BS  linked company 3'!H64+'BS linked company 4'!H64+'BS  linked company 5'!H64+'BS  linked company 6'!H64+'BS  linked company 7'!H64+'BS linked company 8'!H64+'BS  linked company 9'!H64+'BS  linked company 10'!H64+'Balance Sheet applicant company'!H64</f>
        <v>0</v>
      </c>
    </row>
    <row r="65" spans="2:10" ht="15" x14ac:dyDescent="0.25">
      <c r="B65" s="81"/>
      <c r="C65" s="84"/>
      <c r="D65" s="86" t="s">
        <v>55</v>
      </c>
      <c r="E65" s="91"/>
      <c r="F65" s="77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7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  <c r="H65" s="77">
        <f>+'BS  linked company  1'!H65+'BS  linked company 2'!H65+'BS  linked company 3'!H65+'BS linked company 4'!H65+'BS  linked company 5'!H65+'BS  linked company 6'!H65+'BS  linked company 7'!H65+'BS linked company 8'!H65+'BS  linked company 9'!H65+'BS  linked company 10'!H65+'Balance Sheet applicant company'!H65</f>
        <v>0</v>
      </c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77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7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  <c r="H67" s="77">
        <f>+'BS  linked company  1'!H67+'BS  linked company 2'!H67+'BS  linked company 3'!H67+'BS linked company 4'!H67+'BS  linked company 5'!H67+'BS  linked company 6'!H67+'BS  linked company 7'!H67+'BS linked company 8'!H67+'BS  linked company 9'!H67+'BS  linked company 10'!H67+'Balance Sheet applicant company'!H67</f>
        <v>0</v>
      </c>
    </row>
    <row r="68" spans="2:10" ht="15" x14ac:dyDescent="0.25">
      <c r="B68" s="81"/>
      <c r="C68" s="84"/>
      <c r="D68" s="84"/>
      <c r="E68" s="87" t="s">
        <v>58</v>
      </c>
      <c r="F68" s="77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7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  <c r="H68" s="77">
        <f>+'BS  linked company  1'!H68+'BS  linked company 2'!H68+'BS  linked company 3'!H68+'BS linked company 4'!H68+'BS  linked company 5'!H68+'BS  linked company 6'!H68+'BS  linked company 7'!H68+'BS linked company 8'!H68+'BS  linked company 9'!H68+'BS  linked company 10'!H68+'Balance Sheet applicant company'!H68</f>
        <v>0</v>
      </c>
    </row>
    <row r="69" spans="2:10" ht="15" x14ac:dyDescent="0.25">
      <c r="B69" s="81"/>
      <c r="C69" s="86" t="s">
        <v>59</v>
      </c>
      <c r="D69" s="84"/>
      <c r="E69" s="91"/>
      <c r="F69" s="77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7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  <c r="H69" s="77">
        <f>+'BS  linked company  1'!H69+'BS  linked company 2'!H69+'BS  linked company 3'!H69+'BS linked company 4'!H69+'BS  linked company 5'!H69+'BS  linked company 6'!H69+'BS  linked company 7'!H69+'BS linked company 8'!H69+'BS  linked company 9'!H69+'BS  linked company 10'!H69+'Balance Sheet applicant company'!H69</f>
        <v>0</v>
      </c>
    </row>
    <row r="70" spans="2:10" ht="15" x14ac:dyDescent="0.25">
      <c r="B70" s="81"/>
      <c r="C70" s="86" t="s">
        <v>60</v>
      </c>
      <c r="D70" s="84"/>
      <c r="E70" s="91"/>
      <c r="F70" s="77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7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  <c r="H70" s="77">
        <f>+'BS  linked company  1'!H70+'BS  linked company 2'!H70+'BS  linked company 3'!H70+'BS linked company 4'!H70+'BS  linked company 5'!H70+'BS  linked company 6'!H70+'BS  linked company 7'!H70+'BS linked company 8'!H70+'BS  linked company 9'!H70+'BS  linked company 10'!H70+'Balance Sheet applicant company'!H70</f>
        <v>0</v>
      </c>
    </row>
    <row r="71" spans="2:10" ht="15" x14ac:dyDescent="0.25">
      <c r="B71" s="81"/>
      <c r="C71" s="86" t="s">
        <v>61</v>
      </c>
      <c r="D71" s="84"/>
      <c r="E71" s="91"/>
      <c r="F71" s="77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7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  <c r="H71" s="77">
        <f>+'BS  linked company  1'!H71+'BS  linked company 2'!H71+'BS  linked company 3'!H71+'BS linked company 4'!H71+'BS  linked company 5'!H71+'BS  linked company 6'!H71+'BS  linked company 7'!H71+'BS linked company 8'!H71+'BS  linked company 9'!H71+'BS  linked company 10'!H71+'Balance Sheet applicant company'!H71</f>
        <v>0</v>
      </c>
    </row>
    <row r="72" spans="2:10" ht="15" x14ac:dyDescent="0.25">
      <c r="B72" s="81"/>
      <c r="C72" s="86" t="s">
        <v>62</v>
      </c>
      <c r="D72" s="84"/>
      <c r="E72" s="91"/>
      <c r="F72" s="77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7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H72" s="77">
        <f>+'BS  linked company  1'!H72+'BS  linked company 2'!H72+'BS  linked company 3'!H72+'BS linked company 4'!H72+'BS  linked company 5'!H72+'BS  linked company 6'!H72+'BS  linked company 7'!H72+'BS linked company 8'!H72+'BS  linked company 9'!H72+'BS  linked company 10'!H72+'Balance Sheet applicant company'!H72</f>
        <v>0</v>
      </c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77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7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  <c r="H74" s="77">
        <f>+'BS  linked company  1'!H74+'BS  linked company 2'!H74+'BS  linked company 3'!H74+'BS linked company 4'!H74+'BS  linked company 5'!H74+'BS  linked company 6'!H74+'BS  linked company 7'!H74+'BS linked company 8'!H74+'BS  linked company 9'!H74+'BS  linked company 10'!H74+'Balance Sheet applicant company'!H74</f>
        <v>0</v>
      </c>
    </row>
    <row r="75" spans="2:10" ht="15" x14ac:dyDescent="0.25">
      <c r="B75" s="81"/>
      <c r="C75" s="84"/>
      <c r="D75" s="86" t="s">
        <v>64</v>
      </c>
      <c r="E75" s="91"/>
      <c r="F75" s="77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7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  <c r="H75" s="77">
        <f>+'BS  linked company  1'!H75+'BS  linked company 2'!H75+'BS  linked company 3'!H75+'BS linked company 4'!H75+'BS  linked company 5'!H75+'BS  linked company 6'!H75+'BS  linked company 7'!H75+'BS linked company 8'!H75+'BS  linked company 9'!H75+'BS  linked company 10'!H75+'Balance Sheet applicant company'!H75</f>
        <v>0</v>
      </c>
    </row>
    <row r="76" spans="2:10" ht="15" x14ac:dyDescent="0.25">
      <c r="B76" s="81"/>
      <c r="C76" s="84"/>
      <c r="D76" s="86" t="s">
        <v>65</v>
      </c>
      <c r="E76" s="91"/>
      <c r="F76" s="77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7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  <c r="H76" s="77">
        <f>+'BS  linked company  1'!H76+'BS  linked company 2'!H76+'BS  linked company 3'!H76+'BS linked company 4'!H76+'BS  linked company 5'!H76+'BS  linked company 6'!H76+'BS  linked company 7'!H76+'BS linked company 8'!H76+'BS  linked company 9'!H76+'BS  linked company 10'!H76+'Balance Sheet applicant company'!H76</f>
        <v>0</v>
      </c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77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7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  <c r="H80" s="77">
        <f>+'BS  linked company  1'!H80+'BS  linked company 2'!H80+'BS  linked company 3'!H80+'BS linked company 4'!H80+'BS  linked company 5'!H80+'BS  linked company 6'!H80+'BS  linked company 7'!H80+'BS linked company 8'!H80+'BS  linked company 9'!H80+'BS  linked company 10'!H80+'Balance Sheet applicant company'!H80</f>
        <v>0</v>
      </c>
    </row>
    <row r="81" spans="2:8" ht="15" x14ac:dyDescent="0.25">
      <c r="B81" s="81"/>
      <c r="C81" s="84"/>
      <c r="D81" s="84"/>
      <c r="E81" s="87" t="s">
        <v>70</v>
      </c>
      <c r="F81" s="77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7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  <c r="H81" s="77">
        <f>+'BS  linked company  1'!H81+'BS  linked company 2'!H81+'BS  linked company 3'!H81+'BS linked company 4'!H81+'BS  linked company 5'!H81+'BS  linked company 6'!H81+'BS  linked company 7'!H81+'BS linked company 8'!H81+'BS  linked company 9'!H81+'BS  linked company 10'!H81+'Balance Sheet applicant company'!H81</f>
        <v>0</v>
      </c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77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7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  <c r="H83" s="77">
        <f>+'BS  linked company  1'!H83+'BS  linked company 2'!H83+'BS  linked company 3'!H83+'BS linked company 4'!H83+'BS  linked company 5'!H83+'BS  linked company 6'!H83+'BS  linked company 7'!H83+'BS linked company 8'!H83+'BS  linked company 9'!H83+'BS  linked company 10'!H83+'Balance Sheet applicant company'!H83</f>
        <v>0</v>
      </c>
    </row>
    <row r="84" spans="2:8" ht="15" x14ac:dyDescent="0.25">
      <c r="B84" s="81"/>
      <c r="C84" s="84"/>
      <c r="D84" s="84"/>
      <c r="E84" s="87" t="s">
        <v>70</v>
      </c>
      <c r="F84" s="77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7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  <c r="H84" s="77">
        <f>+'BS  linked company  1'!H84+'BS  linked company 2'!H84+'BS  linked company 3'!H84+'BS linked company 4'!H84+'BS  linked company 5'!H84+'BS  linked company 6'!H84+'BS  linked company 7'!H84+'BS linked company 8'!H84+'BS  linked company 9'!H84+'BS  linked company 10'!H84+'Balance Sheet applicant company'!H84</f>
        <v>0</v>
      </c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77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7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  <c r="H86" s="77">
        <f>+'BS  linked company  1'!H86+'BS  linked company 2'!H86+'BS  linked company 3'!H86+'BS linked company 4'!H86+'BS  linked company 5'!H86+'BS  linked company 6'!H86+'BS  linked company 7'!H86+'BS linked company 8'!H86+'BS  linked company 9'!H86+'BS  linked company 10'!H86+'Balance Sheet applicant company'!H86</f>
        <v>0</v>
      </c>
    </row>
    <row r="87" spans="2:8" ht="15" x14ac:dyDescent="0.25">
      <c r="B87" s="81"/>
      <c r="C87" s="84"/>
      <c r="D87" s="84"/>
      <c r="E87" s="87" t="s">
        <v>37</v>
      </c>
      <c r="F87" s="77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7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  <c r="H87" s="77">
        <f>+'BS  linked company  1'!H87+'BS  linked company 2'!H87+'BS  linked company 3'!H87+'BS linked company 4'!H87+'BS  linked company 5'!H87+'BS  linked company 6'!H87+'BS  linked company 7'!H87+'BS linked company 8'!H87+'BS  linked company 9'!H87+'BS  linked company 10'!H87+'Balance Sheet applicant company'!H87</f>
        <v>0</v>
      </c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77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7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  <c r="H89" s="77">
        <f>+'BS  linked company  1'!H89+'BS  linked company 2'!H89+'BS  linked company 3'!H89+'BS linked company 4'!H89+'BS  linked company 5'!H89+'BS  linked company 6'!H89+'BS  linked company 7'!H89+'BS linked company 8'!H89+'BS  linked company 9'!H89+'BS  linked company 10'!H89+'Balance Sheet applicant company'!H89</f>
        <v>0</v>
      </c>
    </row>
    <row r="90" spans="2:8" ht="15" x14ac:dyDescent="0.25">
      <c r="B90" s="81"/>
      <c r="C90" s="84"/>
      <c r="D90" s="84"/>
      <c r="E90" s="87" t="s">
        <v>37</v>
      </c>
      <c r="F90" s="77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7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  <c r="H90" s="77">
        <f>+'BS  linked company  1'!H90+'BS  linked company 2'!H90+'BS  linked company 3'!H90+'BS linked company 4'!H90+'BS  linked company 5'!H90+'BS  linked company 6'!H90+'BS  linked company 7'!H90+'BS linked company 8'!H90+'BS  linked company 9'!H90+'BS  linked company 10'!H90+'Balance Sheet applicant company'!H90</f>
        <v>0</v>
      </c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77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7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  <c r="H92" s="77">
        <f>+'BS  linked company  1'!H92+'BS  linked company 2'!H92+'BS  linked company 3'!H92+'BS linked company 4'!H92+'BS  linked company 5'!H92+'BS  linked company 6'!H92+'BS  linked company 7'!H92+'BS linked company 8'!H92+'BS  linked company 9'!H92+'BS  linked company 10'!H92+'Balance Sheet applicant company'!H92</f>
        <v>0</v>
      </c>
    </row>
    <row r="93" spans="2:8" ht="15" x14ac:dyDescent="0.25">
      <c r="B93" s="81"/>
      <c r="C93" s="84"/>
      <c r="D93" s="84"/>
      <c r="E93" s="87" t="s">
        <v>37</v>
      </c>
      <c r="F93" s="77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7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  <c r="H93" s="77">
        <f>+'BS  linked company  1'!H93+'BS  linked company 2'!H93+'BS  linked company 3'!H93+'BS linked company 4'!H93+'BS  linked company 5'!H93+'BS  linked company 6'!H93+'BS  linked company 7'!H93+'BS linked company 8'!H93+'BS  linked company 9'!H93+'BS  linked company 10'!H93+'Balance Sheet applicant company'!H93</f>
        <v>0</v>
      </c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77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7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  <c r="H95" s="77">
        <f>+'BS  linked company  1'!H95+'BS  linked company 2'!H95+'BS  linked company 3'!H95+'BS linked company 4'!H95+'BS  linked company 5'!H95+'BS  linked company 6'!H95+'BS  linked company 7'!H95+'BS linked company 8'!H95+'BS  linked company 9'!H95+'BS  linked company 10'!H95+'Balance Sheet applicant company'!H95</f>
        <v>0</v>
      </c>
    </row>
    <row r="96" spans="2:8" ht="15" x14ac:dyDescent="0.25">
      <c r="B96" s="81"/>
      <c r="C96" s="84"/>
      <c r="D96" s="84"/>
      <c r="E96" s="87" t="s">
        <v>37</v>
      </c>
      <c r="F96" s="77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7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  <c r="H96" s="77">
        <f>+'BS  linked company  1'!H96+'BS  linked company 2'!H96+'BS  linked company 3'!H96+'BS linked company 4'!H96+'BS  linked company 5'!H96+'BS  linked company 6'!H96+'BS  linked company 7'!H96+'BS linked company 8'!H96+'BS  linked company 9'!H96+'BS  linked company 10'!H96+'Balance Sheet applicant company'!H96</f>
        <v>0</v>
      </c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77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7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  <c r="H98" s="77">
        <f>+'BS  linked company  1'!H98+'BS  linked company 2'!H98+'BS  linked company 3'!H98+'BS linked company 4'!H98+'BS  linked company 5'!H98+'BS  linked company 6'!H98+'BS  linked company 7'!H98+'BS linked company 8'!H98+'BS  linked company 9'!H98+'BS  linked company 10'!H98+'Balance Sheet applicant company'!H98</f>
        <v>0</v>
      </c>
    </row>
    <row r="99" spans="2:8" ht="15" x14ac:dyDescent="0.25">
      <c r="B99" s="81"/>
      <c r="C99" s="84"/>
      <c r="D99" s="84"/>
      <c r="E99" s="87" t="s">
        <v>37</v>
      </c>
      <c r="F99" s="77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7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  <c r="H99" s="77">
        <f>+'BS  linked company  1'!H99+'BS  linked company 2'!H99+'BS  linked company 3'!H99+'BS linked company 4'!H99+'BS  linked company 5'!H99+'BS  linked company 6'!H99+'BS  linked company 7'!H99+'BS linked company 8'!H99+'BS  linked company 9'!H99+'BS  linked company 10'!H99+'Balance Sheet applicant company'!H99</f>
        <v>0</v>
      </c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77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7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  <c r="H101" s="77">
        <f>+'BS  linked company  1'!H101+'BS  linked company 2'!H101+'BS  linked company 3'!H101+'BS linked company 4'!H101+'BS  linked company 5'!H101+'BS  linked company 6'!H101+'BS  linked company 7'!H101+'BS linked company 8'!H101+'BS  linked company 9'!H101+'BS  linked company 10'!H101+'Balance Sheet applicant company'!H101</f>
        <v>0</v>
      </c>
    </row>
    <row r="102" spans="2:8" ht="15" x14ac:dyDescent="0.25">
      <c r="B102" s="81"/>
      <c r="C102" s="84"/>
      <c r="D102" s="84"/>
      <c r="E102" s="87" t="s">
        <v>37</v>
      </c>
      <c r="F102" s="77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7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  <c r="H102" s="77">
        <f>+'BS  linked company  1'!H102+'BS  linked company 2'!H102+'BS  linked company 3'!H102+'BS linked company 4'!H102+'BS  linked company 5'!H102+'BS  linked company 6'!H102+'BS  linked company 7'!H102+'BS linked company 8'!H102+'BS  linked company 9'!H102+'BS  linked company 10'!H102+'Balance Sheet applicant company'!H102</f>
        <v>0</v>
      </c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77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7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  <c r="H104" s="77">
        <f>+'BS  linked company  1'!H104+'BS  linked company 2'!H104+'BS  linked company 3'!H104+'BS linked company 4'!H104+'BS  linked company 5'!H104+'BS  linked company 6'!H104+'BS  linked company 7'!H104+'BS linked company 8'!H104+'BS  linked company 9'!H104+'BS  linked company 10'!H104+'Balance Sheet applicant company'!H104</f>
        <v>0</v>
      </c>
    </row>
    <row r="105" spans="2:8" ht="15" x14ac:dyDescent="0.25">
      <c r="B105" s="81"/>
      <c r="C105" s="84"/>
      <c r="D105" s="84"/>
      <c r="E105" s="87" t="s">
        <v>81</v>
      </c>
      <c r="F105" s="77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7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  <c r="H105" s="77">
        <f>+'BS  linked company  1'!H105+'BS  linked company 2'!H105+'BS  linked company 3'!H105+'BS linked company 4'!H105+'BS  linked company 5'!H105+'BS  linked company 6'!H105+'BS  linked company 7'!H105+'BS linked company 8'!H105+'BS  linked company 9'!H105+'BS  linked company 10'!H105+'Balance Sheet applicant company'!H105</f>
        <v>0</v>
      </c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77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7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  <c r="H107" s="77">
        <f>+'BS  linked company  1'!H107+'BS  linked company 2'!H107+'BS  linked company 3'!H107+'BS linked company 4'!H107+'BS  linked company 5'!H107+'BS  linked company 6'!H107+'BS  linked company 7'!H107+'BS linked company 8'!H107+'BS  linked company 9'!H107+'BS  linked company 10'!H107+'Balance Sheet applicant company'!H107</f>
        <v>0</v>
      </c>
    </row>
    <row r="108" spans="2:8" ht="15" x14ac:dyDescent="0.25">
      <c r="B108" s="81"/>
      <c r="C108" s="84"/>
      <c r="D108" s="84"/>
      <c r="E108" s="87" t="s">
        <v>70</v>
      </c>
      <c r="F108" s="77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7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  <c r="H108" s="77">
        <f>+'BS  linked company  1'!H108+'BS  linked company 2'!H108+'BS  linked company 3'!H108+'BS linked company 4'!H108+'BS  linked company 5'!H108+'BS  linked company 6'!H108+'BS  linked company 7'!H108+'BS linked company 8'!H108+'BS  linked company 9'!H108+'BS  linked company 10'!H108+'Balance Sheet applicant company'!H108</f>
        <v>0</v>
      </c>
    </row>
    <row r="109" spans="2:8" ht="15" x14ac:dyDescent="0.25">
      <c r="B109" s="85" t="s">
        <v>83</v>
      </c>
      <c r="C109" s="84"/>
      <c r="D109" s="84"/>
      <c r="E109" s="91"/>
      <c r="F109" s="77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7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  <c r="H109" s="77">
        <f>+'BS  linked company  1'!H109+'BS  linked company 2'!H109+'BS  linked company 3'!H109+'BS linked company 4'!H109+'BS  linked company 5'!H109+'BS  linked company 6'!H109+'BS  linked company 7'!H109+'BS linked company 8'!H109+'BS  linked company 9'!H109+'BS  linked company 10'!H109+'Balance Sheet applicant company'!H109</f>
        <v>0</v>
      </c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y3CJjNOtxCGMkcDZVppR9WangnC4c1D7uEcSXcnXPsDQO5NESGqUWo0Zdz1M6J1J8odnwlCXCCkUmDrGcYEqug==" saltValue="MlZcxUqByvTtSX8zJqzKMQ==" spinCount="100000" sheet="1" objects="1" scenarios="1"/>
  <mergeCells count="15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I18:M19"/>
    <mergeCell ref="G2:H2"/>
    <mergeCell ref="B3:E3"/>
    <mergeCell ref="F3:H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XFD42"/>
  <sheetViews>
    <sheetView workbookViewId="0">
      <selection activeCell="C39" sqref="C39"/>
    </sheetView>
  </sheetViews>
  <sheetFormatPr defaultRowHeight="15" x14ac:dyDescent="0.25"/>
  <cols>
    <col min="1" max="1" width="4" customWidth="1"/>
    <col min="2" max="2" width="6.42578125" customWidth="1"/>
    <col min="3" max="3" width="74.140625" customWidth="1"/>
    <col min="4" max="4" width="17.140625" customWidth="1"/>
    <col min="5" max="5" width="16.42578125" customWidth="1"/>
    <col min="6" max="6" width="16.140625" customWidth="1"/>
  </cols>
  <sheetData>
    <row r="1" spans="1:16384" s="50" customFormat="1" ht="129.94999999999999" customHeight="1" x14ac:dyDescent="0.25">
      <c r="A1" s="46"/>
      <c r="D1" s="7"/>
      <c r="E1" s="7"/>
      <c r="F1" s="7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  <c r="XFD1"/>
    </row>
    <row r="2" spans="1:16384" x14ac:dyDescent="0.25">
      <c r="A2" s="47"/>
      <c r="B2" s="48"/>
      <c r="C2" s="70" t="s">
        <v>2</v>
      </c>
      <c r="D2" s="73">
        <f>+'SEU calculated Balance Sheet '!F2</f>
        <v>2020</v>
      </c>
      <c r="E2" s="146" t="s">
        <v>140</v>
      </c>
      <c r="F2" s="147"/>
    </row>
    <row r="3" spans="1:16384" x14ac:dyDescent="0.25">
      <c r="A3" s="52"/>
      <c r="B3" s="153" t="s">
        <v>135</v>
      </c>
      <c r="C3" s="153"/>
      <c r="D3" s="148" t="str">
        <f>+IF('Balance Sheet applicant company'!F3&lt;&gt;"",'Balance Sheet applicant company'!F3,"")</f>
        <v/>
      </c>
      <c r="E3" s="149"/>
      <c r="F3" s="150"/>
    </row>
    <row r="4" spans="1:16384" x14ac:dyDescent="0.25">
      <c r="A4" s="47"/>
      <c r="B4" s="23" t="s">
        <v>4</v>
      </c>
      <c r="C4" s="47"/>
      <c r="D4" s="26"/>
      <c r="E4" s="5"/>
      <c r="F4" s="5"/>
    </row>
    <row r="5" spans="1:16384" x14ac:dyDescent="0.25">
      <c r="A5" s="47"/>
      <c r="B5" s="107" t="s">
        <v>86</v>
      </c>
      <c r="C5" s="109"/>
      <c r="D5" s="15">
        <f>+D2</f>
        <v>2020</v>
      </c>
      <c r="E5" s="8">
        <f>+D5-1</f>
        <v>2019</v>
      </c>
      <c r="F5" s="8">
        <f>+E5-1</f>
        <v>2018</v>
      </c>
    </row>
    <row r="6" spans="1:16384" x14ac:dyDescent="0.25">
      <c r="A6" s="47"/>
      <c r="B6" s="96" t="s">
        <v>87</v>
      </c>
      <c r="C6" s="97"/>
      <c r="D6" s="80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80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  <c r="F6" s="80">
        <f>+'P&amp;L linked company 1'!F6+'P&amp;L linked company  2'!F6+'P&amp;L linked company  3'!F6+'P&amp;L linked company  4'!F6+'P&amp;L linked company  5'!F6+'P&amp;L linked company  6'!F6+'P&amp;L linked company  7'!F6+'P&amp;L linked company 8'!F6+'P&amp;L linked company 9'!F6+'P&amp;L linked company  10'!F6+'Profit&amp;Loss applicant Company '!F6</f>
        <v>0</v>
      </c>
    </row>
    <row r="7" spans="1:16384" x14ac:dyDescent="0.25">
      <c r="A7" s="47"/>
      <c r="B7" s="98" t="s">
        <v>88</v>
      </c>
      <c r="C7" s="24"/>
      <c r="D7" s="80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80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  <c r="F7" s="80">
        <f>+'P&amp;L linked company 1'!F7+'P&amp;L linked company  2'!F7+'P&amp;L linked company  3'!F7+'P&amp;L linked company  4'!F7+'P&amp;L linked company  5'!F7+'P&amp;L linked company  6'!F7+'P&amp;L linked company  7'!F7+'P&amp;L linked company 8'!F7+'P&amp;L linked company 9'!F7+'P&amp;L linked company  10'!F7+'Profit&amp;Loss applicant Company '!F7</f>
        <v>0</v>
      </c>
    </row>
    <row r="8" spans="1:16384" x14ac:dyDescent="0.25">
      <c r="A8" s="47"/>
      <c r="B8" s="98" t="s">
        <v>89</v>
      </c>
      <c r="C8" s="24"/>
      <c r="D8" s="80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80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  <c r="F8" s="80">
        <f>+'P&amp;L linked company 1'!F8+'P&amp;L linked company  2'!F8+'P&amp;L linked company  3'!F8+'P&amp;L linked company  4'!F8+'P&amp;L linked company  5'!F8+'P&amp;L linked company  6'!F8+'P&amp;L linked company  7'!F8+'P&amp;L linked company 8'!F8+'P&amp;L linked company 9'!F8+'P&amp;L linked company  10'!F8+'Profit&amp;Loss applicant Company '!F8</f>
        <v>0</v>
      </c>
    </row>
    <row r="9" spans="1:16384" x14ac:dyDescent="0.25">
      <c r="A9" s="47"/>
      <c r="B9" s="98" t="s">
        <v>90</v>
      </c>
      <c r="C9" s="24"/>
      <c r="D9" s="80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80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  <c r="F9" s="80">
        <f>+'P&amp;L linked company 1'!F9+'P&amp;L linked company  2'!F9+'P&amp;L linked company  3'!F9+'P&amp;L linked company  4'!F9+'P&amp;L linked company  5'!F9+'P&amp;L linked company  6'!F9+'P&amp;L linked company  7'!F9+'P&amp;L linked company 8'!F9+'P&amp;L linked company 9'!F9+'P&amp;L linked company  10'!F9+'Profit&amp;Loss applicant Company '!F9</f>
        <v>0</v>
      </c>
    </row>
    <row r="10" spans="1:16384" x14ac:dyDescent="0.25">
      <c r="A10" s="47"/>
      <c r="B10" s="98" t="s">
        <v>91</v>
      </c>
      <c r="C10" s="24"/>
      <c r="D10" s="18">
        <f>SUM(D11:D12)</f>
        <v>0</v>
      </c>
      <c r="E10" s="9">
        <f t="shared" ref="E10:F10" si="0">SUM(E11:E12)</f>
        <v>0</v>
      </c>
      <c r="F10" s="9">
        <f t="shared" si="0"/>
        <v>0</v>
      </c>
    </row>
    <row r="11" spans="1:16384" x14ac:dyDescent="0.25">
      <c r="A11" s="47"/>
      <c r="B11" s="81"/>
      <c r="C11" s="84" t="s">
        <v>92</v>
      </c>
      <c r="D11" s="80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80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  <c r="F11" s="80">
        <f>+'P&amp;L linked company 1'!F11+'P&amp;L linked company  2'!F11+'P&amp;L linked company  3'!F11+'P&amp;L linked company  4'!F11+'P&amp;L linked company  5'!F11+'P&amp;L linked company  6'!F11+'P&amp;L linked company  7'!F11+'P&amp;L linked company 8'!F11+'P&amp;L linked company 9'!F11+'P&amp;L linked company  10'!F11+'Profit&amp;Loss applicant Company '!F11</f>
        <v>0</v>
      </c>
    </row>
    <row r="12" spans="1:16384" x14ac:dyDescent="0.25">
      <c r="A12" s="47"/>
      <c r="B12" s="81"/>
      <c r="C12" s="84" t="s">
        <v>93</v>
      </c>
      <c r="D12" s="80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80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  <c r="F12" s="80">
        <f>+'P&amp;L linked company 1'!F12+'P&amp;L linked company  2'!F12+'P&amp;L linked company  3'!F12+'P&amp;L linked company  4'!F12+'P&amp;L linked company  5'!F12+'P&amp;L linked company  6'!F12+'P&amp;L linked company  7'!F12+'P&amp;L linked company 8'!F12+'P&amp;L linked company 9'!F12+'P&amp;L linked company  10'!F12+'Profit&amp;Loss applicant Company '!F12</f>
        <v>0</v>
      </c>
    </row>
    <row r="13" spans="1:16384" x14ac:dyDescent="0.25">
      <c r="A13" s="47"/>
      <c r="B13" s="98" t="s">
        <v>94</v>
      </c>
      <c r="C13" s="24"/>
      <c r="D13" s="18">
        <f>SUM(D14:D15)+D18</f>
        <v>0</v>
      </c>
      <c r="E13" s="9">
        <f>SUM(E14:E15)+E18</f>
        <v>0</v>
      </c>
      <c r="F13" s="9">
        <f>SUM(F14:F15)+F18</f>
        <v>0</v>
      </c>
    </row>
    <row r="14" spans="1:16384" x14ac:dyDescent="0.25">
      <c r="A14" s="47"/>
      <c r="B14" s="81"/>
      <c r="C14" s="84" t="s">
        <v>95</v>
      </c>
      <c r="D14" s="80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80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  <c r="F14" s="80">
        <f>+'P&amp;L linked company 1'!F14+'P&amp;L linked company  2'!F14+'P&amp;L linked company  3'!F14+'P&amp;L linked company  4'!F14+'P&amp;L linked company  5'!F14+'P&amp;L linked company  6'!F14+'P&amp;L linked company  7'!F14+'P&amp;L linked company 8'!F14+'P&amp;L linked company 9'!F14+'P&amp;L linked company  10'!F14+'Profit&amp;Loss applicant Company '!F14</f>
        <v>0</v>
      </c>
    </row>
    <row r="15" spans="1:16384" x14ac:dyDescent="0.25">
      <c r="A15" s="47"/>
      <c r="B15" s="81"/>
      <c r="C15" s="84" t="s">
        <v>96</v>
      </c>
      <c r="D15" s="18">
        <f>SUM(D16:D17)</f>
        <v>0</v>
      </c>
      <c r="E15" s="9">
        <f t="shared" ref="E15:F15" si="1">SUM(E16:E17)</f>
        <v>0</v>
      </c>
      <c r="F15" s="9">
        <f t="shared" si="1"/>
        <v>0</v>
      </c>
    </row>
    <row r="16" spans="1:16384" x14ac:dyDescent="0.25">
      <c r="A16" s="47"/>
      <c r="B16" s="81"/>
      <c r="C16" s="84" t="s">
        <v>97</v>
      </c>
      <c r="D16" s="80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80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  <c r="F16" s="80">
        <f>+'P&amp;L linked company 1'!F16+'P&amp;L linked company  2'!F16+'P&amp;L linked company  3'!F16+'P&amp;L linked company  4'!F16+'P&amp;L linked company  5'!F16+'P&amp;L linked company  6'!F16+'P&amp;L linked company  7'!F16+'P&amp;L linked company 8'!F16+'P&amp;L linked company 9'!F16+'P&amp;L linked company  10'!F16+'Profit&amp;Loss applicant Company '!F16</f>
        <v>0</v>
      </c>
    </row>
    <row r="17" spans="1:6" x14ac:dyDescent="0.25">
      <c r="A17" s="47"/>
      <c r="B17" s="99"/>
      <c r="C17" s="84" t="s">
        <v>98</v>
      </c>
      <c r="D17" s="80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80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  <c r="F17" s="80">
        <f>+'P&amp;L linked company 1'!F17+'P&amp;L linked company  2'!F17+'P&amp;L linked company  3'!F17+'P&amp;L linked company  4'!F17+'P&amp;L linked company  5'!F17+'P&amp;L linked company  6'!F17+'P&amp;L linked company  7'!F17+'P&amp;L linked company 8'!F17+'P&amp;L linked company 9'!F17+'P&amp;L linked company  10'!F17+'Profit&amp;Loss applicant Company '!F17</f>
        <v>0</v>
      </c>
    </row>
    <row r="18" spans="1:6" x14ac:dyDescent="0.25">
      <c r="A18" s="47"/>
      <c r="B18" s="98"/>
      <c r="C18" s="84" t="s">
        <v>99</v>
      </c>
      <c r="D18" s="80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80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  <c r="F18" s="80">
        <f>+'P&amp;L linked company 1'!F18+'P&amp;L linked company  2'!F18+'P&amp;L linked company  3'!F18+'P&amp;L linked company  4'!F18+'P&amp;L linked company  5'!F18+'P&amp;L linked company  6'!F18+'P&amp;L linked company  7'!F18+'P&amp;L linked company 8'!F18+'P&amp;L linked company 9'!F18+'P&amp;L linked company  10'!F18+'Profit&amp;Loss applicant Company '!F18</f>
        <v>0</v>
      </c>
    </row>
    <row r="19" spans="1:6" x14ac:dyDescent="0.25">
      <c r="A19" s="47"/>
      <c r="B19" s="98" t="s">
        <v>100</v>
      </c>
      <c r="C19" s="24"/>
      <c r="D19" s="18">
        <f>SUM(D20:D21)</f>
        <v>0</v>
      </c>
      <c r="E19" s="9">
        <f t="shared" ref="E19:F19" si="2">SUM(E20:E21)</f>
        <v>0</v>
      </c>
      <c r="F19" s="9">
        <f t="shared" si="2"/>
        <v>0</v>
      </c>
    </row>
    <row r="20" spans="1:6" x14ac:dyDescent="0.25">
      <c r="A20" s="47"/>
      <c r="B20" s="81"/>
      <c r="C20" s="84" t="s">
        <v>101</v>
      </c>
      <c r="D20" s="80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80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  <c r="F20" s="80">
        <f>+'P&amp;L linked company 1'!F20+'P&amp;L linked company  2'!F20+'P&amp;L linked company  3'!F20+'P&amp;L linked company  4'!F20+'P&amp;L linked company  5'!F20+'P&amp;L linked company  6'!F20+'P&amp;L linked company  7'!F20+'P&amp;L linked company 8'!F20+'P&amp;L linked company 9'!F20+'P&amp;L linked company  10'!F20+'Profit&amp;Loss applicant Company '!F20</f>
        <v>0</v>
      </c>
    </row>
    <row r="21" spans="1:6" x14ac:dyDescent="0.25">
      <c r="A21" s="47"/>
      <c r="B21" s="98"/>
      <c r="C21" s="24" t="s">
        <v>102</v>
      </c>
      <c r="D21" s="80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80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  <c r="F21" s="80">
        <f>+'P&amp;L linked company 1'!F21+'P&amp;L linked company  2'!F21+'P&amp;L linked company  3'!F21+'P&amp;L linked company  4'!F21+'P&amp;L linked company  5'!F21+'P&amp;L linked company  6'!F21+'P&amp;L linked company  7'!F21+'P&amp;L linked company 8'!F21+'P&amp;L linked company 9'!F21+'P&amp;L linked company  10'!F21+'Profit&amp;Loss applicant Company '!F21</f>
        <v>0</v>
      </c>
    </row>
    <row r="22" spans="1:6" x14ac:dyDescent="0.25">
      <c r="A22" s="47"/>
      <c r="B22" s="98" t="s">
        <v>103</v>
      </c>
      <c r="C22" s="24"/>
      <c r="D22" s="80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80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  <c r="F22" s="80">
        <f>+'P&amp;L linked company 1'!F22+'P&amp;L linked company  2'!F22+'P&amp;L linked company  3'!F22+'P&amp;L linked company  4'!F22+'P&amp;L linked company  5'!F22+'P&amp;L linked company  6'!F22+'P&amp;L linked company  7'!F22+'P&amp;L linked company 8'!F22+'P&amp;L linked company 9'!F22+'P&amp;L linked company  10'!F22+'Profit&amp;Loss applicant Company '!F22</f>
        <v>0</v>
      </c>
    </row>
    <row r="23" spans="1:6" ht="15" customHeight="1" x14ac:dyDescent="0.25">
      <c r="A23" s="47"/>
      <c r="B23" s="142" t="s">
        <v>104</v>
      </c>
      <c r="C23" s="111"/>
      <c r="D23" s="18">
        <f>SUM(D24:D25)</f>
        <v>0</v>
      </c>
      <c r="E23" s="9">
        <f t="shared" ref="E23:F23" si="3">SUM(E24:E25)</f>
        <v>0</v>
      </c>
      <c r="F23" s="9">
        <f t="shared" si="3"/>
        <v>0</v>
      </c>
    </row>
    <row r="24" spans="1:6" x14ac:dyDescent="0.25">
      <c r="A24" s="47"/>
      <c r="B24" s="81"/>
      <c r="C24" s="84" t="s">
        <v>105</v>
      </c>
      <c r="D24" s="80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80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  <c r="F24" s="80">
        <f>+'P&amp;L linked company 1'!F24+'P&amp;L linked company  2'!F24+'P&amp;L linked company  3'!F24+'P&amp;L linked company  4'!F24+'P&amp;L linked company  5'!F24+'P&amp;L linked company  6'!F24+'P&amp;L linked company  7'!F24+'P&amp;L linked company 8'!F24+'P&amp;L linked company 9'!F24+'P&amp;L linked company  10'!F24+'Profit&amp;Loss applicant Company '!F24</f>
        <v>0</v>
      </c>
    </row>
    <row r="25" spans="1:6" x14ac:dyDescent="0.25">
      <c r="A25" s="47"/>
      <c r="B25" s="98"/>
      <c r="C25" s="24" t="s">
        <v>106</v>
      </c>
      <c r="D25" s="80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80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  <c r="F25" s="80">
        <f>+'P&amp;L linked company 1'!F25+'P&amp;L linked company  2'!F25+'P&amp;L linked company  3'!F25+'P&amp;L linked company  4'!F25+'P&amp;L linked company  5'!F25+'P&amp;L linked company  6'!F25+'P&amp;L linked company  7'!F25+'P&amp;L linked company 8'!F25+'P&amp;L linked company 9'!F25+'P&amp;L linked company  10'!F25+'Profit&amp;Loss applicant Company '!F25</f>
        <v>0</v>
      </c>
    </row>
    <row r="26" spans="1:6" ht="15" customHeight="1" x14ac:dyDescent="0.25">
      <c r="A26" s="47"/>
      <c r="B26" s="145" t="s">
        <v>107</v>
      </c>
      <c r="C26" s="114"/>
      <c r="D26" s="18">
        <f>SUM(D27:D28)</f>
        <v>0</v>
      </c>
      <c r="E26" s="9">
        <f t="shared" ref="E26:F26" si="4">SUM(E27:E28)</f>
        <v>0</v>
      </c>
      <c r="F26" s="9">
        <f t="shared" si="4"/>
        <v>0</v>
      </c>
    </row>
    <row r="27" spans="1:6" x14ac:dyDescent="0.25">
      <c r="A27" s="47"/>
      <c r="B27" s="81"/>
      <c r="C27" s="84" t="s">
        <v>105</v>
      </c>
      <c r="D27" s="80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80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  <c r="F27" s="80">
        <f>+'P&amp;L linked company 1'!F27+'P&amp;L linked company  2'!F27+'P&amp;L linked company  3'!F27+'P&amp;L linked company  4'!F27+'P&amp;L linked company  5'!F27+'P&amp;L linked company  6'!F27+'P&amp;L linked company  7'!F27+'P&amp;L linked company 8'!F27+'P&amp;L linked company 9'!F27+'P&amp;L linked company  10'!F27+'Profit&amp;Loss applicant Company '!F27</f>
        <v>0</v>
      </c>
    </row>
    <row r="28" spans="1:6" x14ac:dyDescent="0.25">
      <c r="A28" s="47"/>
      <c r="B28" s="81"/>
      <c r="C28" s="84" t="s">
        <v>108</v>
      </c>
      <c r="D28" s="80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80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  <c r="F28" s="80">
        <f>+'P&amp;L linked company 1'!F28+'P&amp;L linked company  2'!F28+'P&amp;L linked company  3'!F28+'P&amp;L linked company  4'!F28+'P&amp;L linked company  5'!F28+'P&amp;L linked company  6'!F28+'P&amp;L linked company  7'!F28+'P&amp;L linked company 8'!F28+'P&amp;L linked company 9'!F28+'P&amp;L linked company  10'!F28+'Profit&amp;Loss applicant Company '!F28</f>
        <v>0</v>
      </c>
    </row>
    <row r="29" spans="1:6" x14ac:dyDescent="0.25">
      <c r="A29" s="47"/>
      <c r="B29" s="98" t="s">
        <v>109</v>
      </c>
      <c r="C29" s="24"/>
      <c r="D29" s="18">
        <f>SUM(D30:D31)</f>
        <v>0</v>
      </c>
      <c r="E29" s="9">
        <f t="shared" ref="E29:F29" si="5">SUM(E30:E31)</f>
        <v>0</v>
      </c>
      <c r="F29" s="9">
        <f t="shared" si="5"/>
        <v>0</v>
      </c>
    </row>
    <row r="30" spans="1:6" x14ac:dyDescent="0.25">
      <c r="A30" s="47"/>
      <c r="B30" s="81"/>
      <c r="C30" s="84" t="s">
        <v>105</v>
      </c>
      <c r="D30" s="80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80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  <c r="F30" s="80">
        <f>+'P&amp;L linked company 1'!F30+'P&amp;L linked company  2'!F30+'P&amp;L linked company  3'!F30+'P&amp;L linked company  4'!F30+'P&amp;L linked company  5'!F30+'P&amp;L linked company  6'!F30+'P&amp;L linked company  7'!F30+'P&amp;L linked company 8'!F30+'P&amp;L linked company 9'!F30+'P&amp;L linked company  10'!F30+'Profit&amp;Loss applicant Company '!F30</f>
        <v>0</v>
      </c>
    </row>
    <row r="31" spans="1:6" x14ac:dyDescent="0.25">
      <c r="A31" s="47"/>
      <c r="B31" s="98"/>
      <c r="C31" s="24" t="s">
        <v>110</v>
      </c>
      <c r="D31" s="80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80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  <c r="F31" s="80">
        <f>+'P&amp;L linked company 1'!F31+'P&amp;L linked company  2'!F31+'P&amp;L linked company  3'!F31+'P&amp;L linked company  4'!F31+'P&amp;L linked company  5'!F31+'P&amp;L linked company  6'!F31+'P&amp;L linked company  7'!F31+'P&amp;L linked company 8'!F31+'P&amp;L linked company 9'!F31+'P&amp;L linked company  10'!F31+'Profit&amp;Loss applicant Company '!F31</f>
        <v>0</v>
      </c>
    </row>
    <row r="32" spans="1:6" x14ac:dyDescent="0.25">
      <c r="A32" s="47"/>
      <c r="B32" s="98" t="s">
        <v>111</v>
      </c>
      <c r="C32" s="24"/>
      <c r="D32" s="80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80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  <c r="F32" s="80">
        <f>+'P&amp;L linked company 1'!F32+'P&amp;L linked company  2'!F32+'P&amp;L linked company  3'!F32+'P&amp;L linked company  4'!F32+'P&amp;L linked company  5'!F32+'P&amp;L linked company  6'!F32+'P&amp;L linked company  7'!F32+'P&amp;L linked company 8'!F32+'P&amp;L linked company 9'!F32+'P&amp;L linked company  10'!F32+'Profit&amp;Loss applicant Company '!F32</f>
        <v>0</v>
      </c>
    </row>
    <row r="33" spans="1:6" ht="15" customHeight="1" x14ac:dyDescent="0.25">
      <c r="A33" s="47"/>
      <c r="B33" s="145" t="s">
        <v>112</v>
      </c>
      <c r="C33" s="114"/>
      <c r="D33" s="80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80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  <c r="F33" s="80">
        <f>+'P&amp;L linked company 1'!F33+'P&amp;L linked company  2'!F33+'P&amp;L linked company  3'!F33+'P&amp;L linked company  4'!F33+'P&amp;L linked company  5'!F33+'P&amp;L linked company  6'!F33+'P&amp;L linked company  7'!F33+'P&amp;L linked company 8'!F33+'P&amp;L linked company 9'!F33+'P&amp;L linked company  10'!F33+'Profit&amp;Loss applicant Company '!F33</f>
        <v>0</v>
      </c>
    </row>
    <row r="34" spans="1:6" x14ac:dyDescent="0.25">
      <c r="A34" s="47"/>
      <c r="B34" s="98" t="s">
        <v>113</v>
      </c>
      <c r="C34" s="24"/>
      <c r="D34" s="18">
        <f>SUM(D35:D36)</f>
        <v>0</v>
      </c>
      <c r="E34" s="9">
        <f t="shared" ref="E34:F34" si="6">SUM(E35:E36)</f>
        <v>0</v>
      </c>
      <c r="F34" s="9">
        <f t="shared" si="6"/>
        <v>0</v>
      </c>
    </row>
    <row r="35" spans="1:6" x14ac:dyDescent="0.25">
      <c r="A35" s="47"/>
      <c r="B35" s="81"/>
      <c r="C35" s="84" t="s">
        <v>114</v>
      </c>
      <c r="D35" s="80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80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  <c r="F35" s="80">
        <f>+'P&amp;L linked company 1'!F35+'P&amp;L linked company  2'!F35+'P&amp;L linked company  3'!F35+'P&amp;L linked company  4'!F35+'P&amp;L linked company  5'!F35+'P&amp;L linked company  6'!F35+'P&amp;L linked company  7'!F35+'P&amp;L linked company 8'!F35+'P&amp;L linked company 9'!F35+'P&amp;L linked company  10'!F35+'Profit&amp;Loss applicant Company '!F35</f>
        <v>0</v>
      </c>
    </row>
    <row r="36" spans="1:6" x14ac:dyDescent="0.25">
      <c r="A36" s="47"/>
      <c r="B36" s="98"/>
      <c r="C36" s="24" t="s">
        <v>115</v>
      </c>
      <c r="D36" s="80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80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  <c r="F36" s="80">
        <f>+'P&amp;L linked company 1'!F36+'P&amp;L linked company  2'!F36+'P&amp;L linked company  3'!F36+'P&amp;L linked company  4'!F36+'P&amp;L linked company  5'!F36+'P&amp;L linked company  6'!F36+'P&amp;L linked company  7'!F36+'P&amp;L linked company 8'!F36+'P&amp;L linked company 9'!F36+'P&amp;L linked company  10'!F36+'Profit&amp;Loss applicant Company '!F36</f>
        <v>0</v>
      </c>
    </row>
    <row r="37" spans="1:6" x14ac:dyDescent="0.25">
      <c r="A37" s="47"/>
      <c r="B37" s="98" t="s">
        <v>116</v>
      </c>
      <c r="C37" s="24"/>
      <c r="D37" s="80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80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  <c r="F37" s="80">
        <f>+'P&amp;L linked company 1'!F37+'P&amp;L linked company  2'!F37+'P&amp;L linked company  3'!F37+'P&amp;L linked company  4'!F37+'P&amp;L linked company  5'!F37+'P&amp;L linked company  6'!F37+'P&amp;L linked company  7'!F37+'P&amp;L linked company 8'!F37+'P&amp;L linked company 9'!F37+'P&amp;L linked company  10'!F37+'Profit&amp;Loss applicant Company '!F37</f>
        <v>0</v>
      </c>
    </row>
    <row r="38" spans="1:6" x14ac:dyDescent="0.25">
      <c r="A38" s="47"/>
      <c r="B38" s="98" t="s">
        <v>117</v>
      </c>
      <c r="C38" s="24"/>
      <c r="D38" s="18">
        <f>D6+D7+D8+D9+D10+D13+D19+D22+D23+D26+D29+D32+D33+D34+D37</f>
        <v>0</v>
      </c>
      <c r="E38" s="9">
        <f t="shared" ref="E38:F38" si="7">E6+E7+E8+E9+E10+E13+E19+E22+E23+E26+E29+E32+E33+E34+E37</f>
        <v>0</v>
      </c>
      <c r="F38" s="9">
        <f t="shared" si="7"/>
        <v>0</v>
      </c>
    </row>
    <row r="39" spans="1:6" x14ac:dyDescent="0.25">
      <c r="A39" s="47"/>
      <c r="B39" s="98" t="s">
        <v>118</v>
      </c>
      <c r="C39" s="24"/>
      <c r="D39" s="80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80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  <c r="F39" s="80">
        <f>+'P&amp;L linked company 1'!F39+'P&amp;L linked company  2'!F39+'P&amp;L linked company  3'!F39+'P&amp;L linked company  4'!F39+'P&amp;L linked company  5'!F39+'P&amp;L linked company  6'!F39+'P&amp;L linked company  7'!F39+'P&amp;L linked company 8'!F39+'P&amp;L linked company 9'!F39+'P&amp;L linked company  10'!F39+'Profit&amp;Loss applicant Company '!F39</f>
        <v>0</v>
      </c>
    </row>
    <row r="40" spans="1:6" x14ac:dyDescent="0.25">
      <c r="A40" s="47"/>
      <c r="B40" s="100" t="s">
        <v>119</v>
      </c>
      <c r="C40" s="101"/>
      <c r="D40" s="19">
        <f>SUM(D38:D39)</f>
        <v>0</v>
      </c>
      <c r="E40" s="76">
        <f t="shared" ref="E40:F40" si="8">SUM(E38:E39)</f>
        <v>0</v>
      </c>
      <c r="F40" s="76">
        <f t="shared" si="8"/>
        <v>0</v>
      </c>
    </row>
    <row r="41" spans="1:6" x14ac:dyDescent="0.25">
      <c r="A41" s="47"/>
      <c r="B41" s="47"/>
      <c r="C41" s="47"/>
      <c r="D41" s="75"/>
      <c r="E41" s="75"/>
      <c r="F41" s="75"/>
    </row>
    <row r="42" spans="1:6" x14ac:dyDescent="0.25">
      <c r="A42" s="47"/>
      <c r="B42" s="130" t="s">
        <v>120</v>
      </c>
      <c r="C42" s="130"/>
      <c r="D42" s="106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6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  <c r="F42" s="106">
        <f>+'P&amp;L linked company 1'!F42+'P&amp;L linked company  2'!F42+'P&amp;L linked company  3'!F42+'P&amp;L linked company  4'!F42+'P&amp;L linked company  5'!F42+'P&amp;L linked company  6'!F42+'P&amp;L linked company  7'!F42+'P&amp;L linked company 8'!F42+'P&amp;L linked company 9'!F42+'P&amp;L linked company  10'!F42+'Profit&amp;Loss applicant Company '!F42</f>
        <v>0</v>
      </c>
    </row>
  </sheetData>
  <sheetProtection algorithmName="SHA-512" hashValue="Kfbvmx8TufjkodCG4b0YWUWtj7SLTeet0yAti3egcu85pwHeLOMQ96PBQKK7ChF7ryK0pQbWFrTBc5egUfOD2Q==" saltValue="4HaLTeo4rweNp0LTitL1GA==" spinCount="100000" sheet="1" objects="1" scenarios="1"/>
  <mergeCells count="8">
    <mergeCell ref="B33:C33"/>
    <mergeCell ref="B42:C42"/>
    <mergeCell ref="E2:F2"/>
    <mergeCell ref="B3:C3"/>
    <mergeCell ref="D3:F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Y110"/>
  <sheetViews>
    <sheetView showGridLines="0" zoomScaleNormal="100" workbookViewId="0">
      <selection activeCell="B3" sqref="B3:E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2">
        <f>+'Balance Sheet applicant company'!F2</f>
        <v>2020</v>
      </c>
      <c r="G2" s="154"/>
      <c r="H2" s="155"/>
    </row>
    <row r="3" spans="1:25" s="25" customFormat="1" ht="15" x14ac:dyDescent="0.25">
      <c r="B3" s="156" t="s">
        <v>122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uzYJevFuswKpPioxTpzERLsqNDP67FxZDZWzUI0zhPcuxkw6tNTdI3sFz/WD+DTG4L3ovDaU5+B42JVHllvHfw==" saltValue="xQ8K8b7VC0xZDbsuDQO4Zg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122</v>
      </c>
      <c r="C3" s="160"/>
      <c r="D3" s="148" t="str">
        <f>+IF('BS  linked company  1'!F3&lt;&gt;"",'BS  linked company  1'!F3,"")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FEHZnkvMTWv71UujskCIGvzY0BGpKs3Q7Z2PghOMyGJtvywKpGB6xfsKOeG+YUrdC/alIOjXmktD4Eap3tOqrA==" saltValue="VFR7CYHrnJzKzrPABYt1Cg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Y110"/>
  <sheetViews>
    <sheetView showGridLines="0" zoomScaleNormal="100" workbookViewId="0">
      <selection activeCell="I13" sqref="I1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25"/>
      <c r="H2" s="125"/>
    </row>
    <row r="3" spans="1:25" s="25" customFormat="1" ht="15" x14ac:dyDescent="0.25">
      <c r="B3" s="156" t="s">
        <v>123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71">
        <f>+'BS  linked company  1'!F5</f>
        <v>2020</v>
      </c>
      <c r="G5" s="71">
        <f>+'BS  linked company  1'!G5</f>
        <v>2019</v>
      </c>
      <c r="H5" s="71">
        <f>+'BS  linked company  1'!H5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EwXaA/wPK32rbtqRrNPwo8DIWWfRhbZSyAHwYtYxMbe15sA/FQMxoBBhX8CSdjsGp73GnyOAs7oY051GHY8mfw==" saltValue="Vg98yySU3J5EZytXOY6jkg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N137"/>
  <sheetViews>
    <sheetView showGridLines="0" zoomScaleNormal="100" workbookViewId="0">
      <selection activeCell="G14" sqref="G14:K14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123</v>
      </c>
      <c r="C3" s="159"/>
      <c r="D3" s="148" t="str">
        <f>+IF('BS  linked company 2'!F3&lt;&gt;"",'BS  linked company 2'!F3,"")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91Ve01Z+GhFXDev0dSHXc7rymcVNHgrWzOLpbt7xf4Xt+raC+nzZEOqOloYtCERXHRLNAUHanrWqR5aCWWJuXA==" saltValue="IH+fZQoYiZ2d65+jK3esPw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Y110"/>
  <sheetViews>
    <sheetView showGridLines="0" zoomScaleNormal="100" workbookViewId="0">
      <selection activeCell="I11" sqref="I11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124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on33WDH5nR+ZnA1qpO1asVjDHHDzipT0/1mz5REBZFmxufTM07DMkOcS0fhlvVy7jbnXknmDeugCgmaYMzmfvA==" saltValue="qVzwrUyaZf80Yrab4p+4ug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137"/>
  <sheetViews>
    <sheetView showGridLines="0" zoomScaleNormal="100" workbookViewId="0">
      <selection activeCell="G2" sqref="G2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124</v>
      </c>
      <c r="C3" s="159"/>
      <c r="D3" s="148" t="str">
        <f>+IF('BS  linked company 3'!F3&lt;&gt;"",'BS  linked company 3'!F3,"")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T5SCe/5JUnCt4luDdFmNb8vLO5tIE9Qgq+hTPWrsBkKribRFXYJpkRxO+d+8iAJL6yLuXOWMNs/9K/MHA9AplQ==" saltValue="avmg0VpbA3kBHMBt9/OdjA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Y110"/>
  <sheetViews>
    <sheetView showGridLines="0" zoomScaleNormal="100" workbookViewId="0">
      <selection activeCell="J9" sqref="J9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125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ywiRi/amL4Epp0nGgSST90qAun8BcNViy5KVmse/wiWszdNuVHWhNWqcp0T1oYu95gT5w9CrywMtD69N1xCtig==" saltValue="H0sUdJt4LI+2z5vvzRzrfw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137"/>
  <sheetViews>
    <sheetView showGridLines="0" zoomScaleNormal="100" workbookViewId="0">
      <selection activeCell="G12" sqref="G12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125</v>
      </c>
      <c r="C3" s="159"/>
      <c r="D3" s="148" t="str">
        <f>+IF('BS linked company 4'!F3&lt;&gt;"",'BS linked company 4'!F3,"")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Yj+tVGKOfq0ucToVZBL/1QpbD8fD/qn+zStimOhwuOliB1rP8KlGNvd+j6BFN6mTAg3qfur0uW+MhUMOK4mdBQ==" saltValue="s07+oruYaUt0GWjEPSAfBg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Y110"/>
  <sheetViews>
    <sheetView showGridLines="0" zoomScaleNormal="100" workbookViewId="0">
      <selection activeCell="J10" sqref="J10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26" t="s">
        <v>126</v>
      </c>
      <c r="C3" s="126"/>
      <c r="D3" s="126"/>
      <c r="E3" s="12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EEql1Qb7EzLhCP93sRsKvXD8JPdLzW8vF2IFe+P6hEiepAhCT42MqrF6Gmozaq0c2EEt9anPa71rDVfR4ZZIiQ==" saltValue="ZgRneSAUcKAPgclEJY2Wmw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N137"/>
  <sheetViews>
    <sheetView showGridLines="0" zoomScaleNormal="100" workbookViewId="0">
      <selection activeCell="H6" sqref="H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126</v>
      </c>
      <c r="C3" s="159"/>
      <c r="D3" s="148" t="str">
        <f>+IF('BS  linked company 5'!F3&lt;&gt;"",'BS  linked company 5'!F3,"")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uj/kK5S0CTh+SAC7qZ8/bUeKS5b2oPyy2NrB2tfxFw6altSGLRUA2/DaYcYiA/8EKowe1nRBras5cASl/Xa7+A==" saltValue="VZtUB8kYPkAeZp2Pv0ZXYw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Y110"/>
  <sheetViews>
    <sheetView showGridLines="0" zoomScaleNormal="100" workbookViewId="0">
      <selection activeCell="J14" sqref="J14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127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DM/1s6d4xo+rSldQU/nFNAogBlvjUeFHZkw41zqSj+SfJF448NfsSzqQvr19U+UbzwO6Cter2cHkhBu42hardg==" saltValue="4A4kxtrTbGKkGr933EhLog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N137"/>
  <sheetViews>
    <sheetView showGridLines="0" zoomScaleNormal="100" workbookViewId="0">
      <selection activeCell="G9" sqref="G9:H9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127</v>
      </c>
      <c r="C3" s="159"/>
      <c r="D3" s="148" t="str">
        <f>+IF('BS  linked company 6'!F3&lt;&gt;"",'BS  linked company 6'!F3,"")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tVQMsnN6dpjJzNsvMuWqMCW5vs3eC4kp28Ed9f6R8bTwUlGC8FFQvNrLQDY+4E8i37UKJ2CnIqNRf36rvBa0kw==" saltValue="et+pQ2d9bdFpYPw0O6PGWQ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Y110"/>
  <sheetViews>
    <sheetView showGridLines="0" zoomScaleNormal="100" workbookViewId="0">
      <selection activeCell="I8" sqref="I8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128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69jC7mge0ztHBXzxSCFdW2lEyuuO60RWRnXl73xekjAOp6DdqC2ku+yi6PS4+caeD/PLvbZ+yVfvWrgl1m5ozg==" saltValue="2jC1azBW3DeOAIcaXy+LZA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N137"/>
  <sheetViews>
    <sheetView showGridLines="0" zoomScaleNormal="100" workbookViewId="0">
      <selection activeCell="G8" sqref="G8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128</v>
      </c>
      <c r="C3" s="159"/>
      <c r="D3" s="148" t="str">
        <f>+IF('BS  linked company 7'!F3&lt;&gt;"",'BS  linked company 7'!F3,"")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rEM5wu6iN1c/dq6pJQEmqVNhfMUanPmqQBCZVBceGZ2h46mOfe4fkeirKhMKk5BzHq82iYQ5Q/Bs1mMhhenEPg==" saltValue="ZWSQ/nG/5C5K3XNWVLDi3g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Y110"/>
  <sheetViews>
    <sheetView showGridLines="0" zoomScaleNormal="100" workbookViewId="0">
      <selection activeCell="I13" sqref="I1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129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r7BucWadWPgoSWUp5lENVH5Jzgd1lv+XfHzjsaFul08mq/fRpi7fkc+oyKQEYA3gwSe/jl9tESMrL6l5anWWJg==" saltValue="TLRl/FObapizek07IFT8CQ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137"/>
  <sheetViews>
    <sheetView showGridLines="0" zoomScaleNormal="100" workbookViewId="0">
      <selection activeCell="H5" sqref="H5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129</v>
      </c>
      <c r="C3" s="159"/>
      <c r="D3" s="148" t="str">
        <f>+IF('BS linked company 8'!F3&lt;&gt;"",'BS linked company 8'!F3,"")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ovYI+BAYMqjMFK0cMkWYzDwGPcLXfWQQsTjZo5p+bjApNK3kRX8aYuYBhyKVFwU4hJZOnDiX4GQGbes+dwPhDw==" saltValue="XVNdiEh/PUVj0rJ5D/tN9A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Y110"/>
  <sheetViews>
    <sheetView showGridLines="0" zoomScaleNormal="100" workbookViewId="0">
      <selection activeCell="I9" sqref="I9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56" t="s">
        <v>130</v>
      </c>
      <c r="C3" s="156"/>
      <c r="D3" s="156"/>
      <c r="E3" s="15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82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FrndK6BD3+JDzEGzkgdharZI0jZpTkhNwXdNCpPQ6zVMUNvNAEUqOmImEJ/QOL7Y8OObBhOzgl0k3DaAqICn5w==" saltValue="pBNbx3D3PwtLluOz85KsIw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N137"/>
  <sheetViews>
    <sheetView showGridLines="0" zoomScaleNormal="100" workbookViewId="0">
      <selection activeCell="G10" sqref="G10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130</v>
      </c>
      <c r="C3" s="159"/>
      <c r="D3" s="148" t="str">
        <f>+IF('BS  linked company 9'!F3&lt;&gt;"",'BS  linked company 9'!F3,"")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qo19K34cU81jGaczzZ2m6P9NECD+/OyvLThecHYeFq+E3G1kEGBW0jUGl+QqG3IkBzU4zKJ7AbQckFTpI1nEeA==" saltValue="+QfYnRTl0AKB4tu70QiljA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110"/>
  <sheetViews>
    <sheetView showGridLines="0" zoomScaleNormal="100" workbookViewId="0">
      <selection activeCell="I11" sqref="I11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8" width="15" style="1" customWidth="1"/>
    <col min="9" max="17" width="19.140625" style="22" customWidth="1"/>
    <col min="18" max="16384" width="9.140625" style="22"/>
  </cols>
  <sheetData>
    <row r="1" spans="1:25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  <c r="L1" s="46"/>
    </row>
    <row r="2" spans="1:25" ht="15" x14ac:dyDescent="0.25">
      <c r="B2" s="23"/>
      <c r="C2" s="23"/>
      <c r="D2" s="24"/>
      <c r="E2" s="70" t="s">
        <v>2</v>
      </c>
      <c r="F2" s="73">
        <f>+'BS  linked company  1'!F2</f>
        <v>2020</v>
      </c>
      <c r="G2" s="154"/>
      <c r="H2" s="155"/>
    </row>
    <row r="3" spans="1:25" s="25" customFormat="1" ht="15" x14ac:dyDescent="0.25">
      <c r="B3" s="126" t="s">
        <v>131</v>
      </c>
      <c r="C3" s="126"/>
      <c r="D3" s="126"/>
      <c r="E3" s="126"/>
      <c r="F3" s="127"/>
      <c r="G3" s="128"/>
      <c r="H3" s="129"/>
    </row>
    <row r="4" spans="1:25" ht="13.15" customHeight="1" x14ac:dyDescent="0.25">
      <c r="B4" s="23" t="s">
        <v>4</v>
      </c>
      <c r="C4" s="24"/>
      <c r="D4" s="24"/>
      <c r="E4" s="24"/>
      <c r="F4" s="26"/>
      <c r="G4" s="2"/>
      <c r="H4" s="2"/>
    </row>
    <row r="5" spans="1:25" ht="13.15" customHeight="1" x14ac:dyDescent="0.25">
      <c r="B5" s="107" t="s">
        <v>85</v>
      </c>
      <c r="C5" s="108"/>
      <c r="D5" s="108"/>
      <c r="E5" s="109"/>
      <c r="F5" s="8">
        <f>+F2</f>
        <v>2020</v>
      </c>
      <c r="G5" s="8">
        <f>+F5-1</f>
        <v>2019</v>
      </c>
      <c r="H5" s="8">
        <f>+G5-1</f>
        <v>2018</v>
      </c>
      <c r="I5" s="27"/>
      <c r="J5" s="28"/>
      <c r="K5" s="28"/>
      <c r="L5" s="28"/>
      <c r="M5" s="28"/>
      <c r="N5" s="28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</row>
    <row r="6" spans="1:25" ht="13.15" customHeight="1" x14ac:dyDescent="0.25">
      <c r="B6" s="81" t="s">
        <v>5</v>
      </c>
      <c r="C6" s="82"/>
      <c r="D6" s="82"/>
      <c r="E6" s="83"/>
      <c r="F6" s="9">
        <f>F7+F8</f>
        <v>0</v>
      </c>
      <c r="G6" s="9">
        <f>G7+G8</f>
        <v>0</v>
      </c>
      <c r="H6" s="9">
        <f>H7+H8</f>
        <v>0</v>
      </c>
      <c r="I6" s="29"/>
      <c r="J6" s="30"/>
      <c r="K6" s="30"/>
      <c r="L6" s="30"/>
      <c r="M6" s="30"/>
      <c r="N6" s="28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</row>
    <row r="7" spans="1:25" ht="15" x14ac:dyDescent="0.25">
      <c r="B7" s="81"/>
      <c r="C7" s="82" t="s">
        <v>6</v>
      </c>
      <c r="D7" s="82"/>
      <c r="E7" s="83"/>
      <c r="F7" s="10"/>
      <c r="G7" s="10"/>
      <c r="H7" s="10"/>
      <c r="I7" s="29"/>
      <c r="J7" s="30"/>
      <c r="K7" s="31"/>
      <c r="L7" s="31"/>
      <c r="M7" s="31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</row>
    <row r="8" spans="1:25" ht="14.45" customHeight="1" x14ac:dyDescent="0.25">
      <c r="B8" s="81"/>
      <c r="C8" s="24" t="s">
        <v>7</v>
      </c>
      <c r="D8" s="84"/>
      <c r="E8" s="83"/>
      <c r="F8" s="10"/>
      <c r="G8" s="10"/>
      <c r="H8" s="10"/>
      <c r="I8" s="32"/>
      <c r="J8" s="31"/>
      <c r="K8" s="31"/>
      <c r="L8" s="31"/>
      <c r="M8" s="31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</row>
    <row r="9" spans="1:25" ht="13.15" customHeight="1" x14ac:dyDescent="0.25">
      <c r="B9" s="81" t="s">
        <v>8</v>
      </c>
      <c r="C9" s="82"/>
      <c r="D9" s="70"/>
      <c r="E9" s="83"/>
      <c r="F9" s="10"/>
      <c r="G9" s="10"/>
      <c r="H9" s="10"/>
      <c r="I9" s="33"/>
      <c r="J9" s="34"/>
      <c r="K9" s="31"/>
      <c r="L9" s="31"/>
      <c r="M9" s="31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</row>
    <row r="10" spans="1:25" ht="14.45" customHeight="1" x14ac:dyDescent="0.25">
      <c r="B10" s="85" t="s">
        <v>9</v>
      </c>
      <c r="C10" s="82"/>
      <c r="D10" s="82"/>
      <c r="E10" s="83"/>
      <c r="F10" s="9">
        <f>F11+F18+F23</f>
        <v>0</v>
      </c>
      <c r="G10" s="9">
        <f>G11+G18+G23</f>
        <v>0</v>
      </c>
      <c r="H10" s="9">
        <f>H11+H18+H23</f>
        <v>0</v>
      </c>
      <c r="I10" s="35"/>
      <c r="J10" s="36"/>
      <c r="K10" s="36"/>
      <c r="L10" s="36"/>
      <c r="M10" s="36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</row>
    <row r="11" spans="1:25" ht="14.45" customHeight="1" x14ac:dyDescent="0.25">
      <c r="B11" s="81"/>
      <c r="C11" s="86" t="s">
        <v>10</v>
      </c>
      <c r="D11" s="84"/>
      <c r="E11" s="83"/>
      <c r="F11" s="9">
        <f>F12+F13+F16+F17</f>
        <v>0</v>
      </c>
      <c r="G11" s="9">
        <f>G12+G13+G16+G17</f>
        <v>0</v>
      </c>
      <c r="H11" s="9">
        <f>H12+H13+H16+H17</f>
        <v>0</v>
      </c>
      <c r="I11" s="37"/>
      <c r="J11" s="30"/>
      <c r="K11" s="30"/>
      <c r="L11" s="30"/>
      <c r="M11" s="30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</row>
    <row r="12" spans="1:25" ht="13.15" customHeight="1" x14ac:dyDescent="0.25">
      <c r="B12" s="81"/>
      <c r="C12" s="82"/>
      <c r="D12" s="86" t="s">
        <v>11</v>
      </c>
      <c r="E12" s="83"/>
      <c r="F12" s="10"/>
      <c r="G12" s="10"/>
      <c r="H12" s="10"/>
      <c r="I12" s="37"/>
      <c r="J12" s="30"/>
      <c r="K12" s="30"/>
      <c r="L12" s="30"/>
      <c r="M12" s="30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</row>
    <row r="13" spans="1:25" ht="31.5" customHeight="1" x14ac:dyDescent="0.25">
      <c r="B13" s="81"/>
      <c r="C13" s="84"/>
      <c r="D13" s="112" t="s">
        <v>12</v>
      </c>
      <c r="E13" s="114"/>
      <c r="F13" s="9">
        <f>F14+F15</f>
        <v>0</v>
      </c>
      <c r="G13" s="9">
        <f>G14+G15</f>
        <v>0</v>
      </c>
      <c r="H13" s="9">
        <f>H14+H15</f>
        <v>0</v>
      </c>
      <c r="I13" s="29"/>
      <c r="J13" s="30"/>
      <c r="K13" s="30"/>
      <c r="L13" s="30"/>
      <c r="M13" s="30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</row>
    <row r="14" spans="1:25" ht="14.45" customHeight="1" x14ac:dyDescent="0.25">
      <c r="B14" s="81"/>
      <c r="C14" s="84"/>
      <c r="D14" s="84"/>
      <c r="E14" s="87" t="s">
        <v>13</v>
      </c>
      <c r="F14" s="10"/>
      <c r="G14" s="10"/>
      <c r="H14" s="10"/>
      <c r="I14" s="38"/>
      <c r="J14" s="39"/>
      <c r="K14" s="39"/>
      <c r="L14" s="39"/>
      <c r="M14" s="39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</row>
    <row r="15" spans="1:25" ht="15" x14ac:dyDescent="0.25">
      <c r="B15" s="81"/>
      <c r="C15" s="82"/>
      <c r="D15" s="82"/>
      <c r="E15" s="87" t="s">
        <v>14</v>
      </c>
      <c r="F15" s="10"/>
      <c r="G15" s="10"/>
      <c r="H15" s="10"/>
      <c r="I15" s="40"/>
      <c r="J15" s="41"/>
      <c r="K15" s="41"/>
      <c r="L15" s="41"/>
      <c r="M15" s="41"/>
    </row>
    <row r="16" spans="1:25" ht="15" x14ac:dyDescent="0.25">
      <c r="B16" s="81"/>
      <c r="C16" s="82"/>
      <c r="D16" s="86" t="s">
        <v>15</v>
      </c>
      <c r="E16" s="83"/>
      <c r="F16" s="10"/>
      <c r="G16" s="10"/>
      <c r="H16" s="10"/>
      <c r="I16" s="42"/>
      <c r="J16" s="43"/>
      <c r="K16" s="43"/>
      <c r="L16" s="43"/>
      <c r="M16" s="43"/>
      <c r="N16" s="44"/>
      <c r="O16" s="44"/>
      <c r="P16" s="44"/>
      <c r="Q16" s="44"/>
      <c r="R16" s="44"/>
      <c r="S16" s="44"/>
      <c r="T16" s="44"/>
      <c r="U16" s="44"/>
      <c r="V16" s="44"/>
      <c r="W16" s="44"/>
    </row>
    <row r="17" spans="1:25" ht="13.15" customHeight="1" x14ac:dyDescent="0.25">
      <c r="B17" s="88"/>
      <c r="C17" s="89"/>
      <c r="D17" s="86" t="s">
        <v>16</v>
      </c>
      <c r="E17" s="90"/>
      <c r="F17" s="10"/>
      <c r="G17" s="10"/>
      <c r="H17" s="10"/>
      <c r="I17" s="42"/>
      <c r="J17" s="43"/>
      <c r="K17" s="43"/>
      <c r="L17" s="43"/>
      <c r="M17" s="43"/>
    </row>
    <row r="18" spans="1:25" ht="15" x14ac:dyDescent="0.25">
      <c r="B18" s="81"/>
      <c r="C18" s="86" t="s">
        <v>17</v>
      </c>
      <c r="D18" s="84"/>
      <c r="E18" s="83"/>
      <c r="F18" s="9">
        <f>+SUM(F19:F22)</f>
        <v>0</v>
      </c>
      <c r="G18" s="9">
        <f>+SUM(G19:G22)</f>
        <v>0</v>
      </c>
      <c r="H18" s="9">
        <f>+SUM(H19:H22)</f>
        <v>0</v>
      </c>
      <c r="I18" s="151"/>
      <c r="J18" s="152"/>
      <c r="K18" s="152"/>
      <c r="L18" s="152"/>
      <c r="M18" s="152"/>
    </row>
    <row r="19" spans="1:25" ht="15" x14ac:dyDescent="0.25">
      <c r="B19" s="81"/>
      <c r="C19" s="82"/>
      <c r="D19" s="86" t="s">
        <v>18</v>
      </c>
      <c r="E19" s="83"/>
      <c r="F19" s="10"/>
      <c r="G19" s="10"/>
      <c r="H19" s="10"/>
      <c r="I19" s="151"/>
      <c r="J19" s="152"/>
      <c r="K19" s="152"/>
      <c r="L19" s="152"/>
      <c r="M19" s="152"/>
      <c r="X19" s="44"/>
    </row>
    <row r="20" spans="1:25" ht="13.15" customHeight="1" x14ac:dyDescent="0.25">
      <c r="B20" s="81"/>
      <c r="C20" s="82"/>
      <c r="D20" s="86" t="s">
        <v>19</v>
      </c>
      <c r="E20" s="83"/>
      <c r="F20" s="10"/>
      <c r="G20" s="10"/>
      <c r="H20" s="10"/>
      <c r="Y20" s="44"/>
    </row>
    <row r="21" spans="1:25" s="44" customFormat="1" ht="15" x14ac:dyDescent="0.25">
      <c r="A21" s="22"/>
      <c r="B21" s="81"/>
      <c r="C21" s="82"/>
      <c r="D21" s="86" t="s">
        <v>20</v>
      </c>
      <c r="E21" s="83"/>
      <c r="F21" s="10"/>
      <c r="G21" s="10"/>
      <c r="H21" s="10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ht="15" x14ac:dyDescent="0.25">
      <c r="B22" s="81"/>
      <c r="C22" s="82"/>
      <c r="D22" s="86" t="s">
        <v>21</v>
      </c>
      <c r="E22" s="83"/>
      <c r="F22" s="10"/>
      <c r="G22" s="10"/>
      <c r="H22" s="10"/>
    </row>
    <row r="23" spans="1:25" ht="13.15" customHeight="1" x14ac:dyDescent="0.25">
      <c r="B23" s="81"/>
      <c r="C23" s="86" t="s">
        <v>22</v>
      </c>
      <c r="D23" s="82"/>
      <c r="E23" s="83"/>
      <c r="F23" s="9">
        <f>+SUM(F24:F29)</f>
        <v>0</v>
      </c>
      <c r="G23" s="9">
        <f>+SUM(G24:G29)</f>
        <v>0</v>
      </c>
      <c r="H23" s="9">
        <f>+SUM(H24:H29)</f>
        <v>0</v>
      </c>
    </row>
    <row r="24" spans="1:25" ht="15" x14ac:dyDescent="0.25">
      <c r="B24" s="81"/>
      <c r="C24" s="82"/>
      <c r="D24" s="86" t="s">
        <v>23</v>
      </c>
      <c r="E24" s="83"/>
      <c r="F24" s="10"/>
      <c r="G24" s="10"/>
      <c r="H24" s="10"/>
    </row>
    <row r="25" spans="1:25" ht="15" x14ac:dyDescent="0.25">
      <c r="B25" s="81"/>
      <c r="C25" s="82"/>
      <c r="D25" s="86" t="s">
        <v>24</v>
      </c>
      <c r="E25" s="83"/>
      <c r="F25" s="10"/>
      <c r="G25" s="10"/>
      <c r="H25" s="10"/>
    </row>
    <row r="26" spans="1:25" ht="15" x14ac:dyDescent="0.25">
      <c r="B26" s="81"/>
      <c r="C26" s="82"/>
      <c r="D26" s="86" t="s">
        <v>25</v>
      </c>
      <c r="E26" s="83"/>
      <c r="F26" s="10"/>
      <c r="G26" s="10"/>
      <c r="H26" s="10"/>
    </row>
    <row r="27" spans="1:25" ht="30" customHeight="1" x14ac:dyDescent="0.25">
      <c r="B27" s="81"/>
      <c r="C27" s="84"/>
      <c r="D27" s="112" t="s">
        <v>26</v>
      </c>
      <c r="E27" s="114"/>
      <c r="F27" s="10"/>
      <c r="G27" s="10"/>
      <c r="H27" s="10"/>
    </row>
    <row r="28" spans="1:25" ht="15" x14ac:dyDescent="0.25">
      <c r="B28" s="81"/>
      <c r="C28" s="84"/>
      <c r="D28" s="86" t="s">
        <v>27</v>
      </c>
      <c r="E28" s="83"/>
      <c r="F28" s="10"/>
      <c r="G28" s="10"/>
      <c r="H28" s="10"/>
    </row>
    <row r="29" spans="1:25" ht="15" x14ac:dyDescent="0.25">
      <c r="B29" s="81"/>
      <c r="C29" s="84"/>
      <c r="D29" s="86" t="s">
        <v>28</v>
      </c>
      <c r="E29" s="83"/>
      <c r="F29" s="10"/>
      <c r="G29" s="10"/>
      <c r="H29" s="10"/>
    </row>
    <row r="30" spans="1:25" ht="15" x14ac:dyDescent="0.25">
      <c r="B30" s="85" t="s">
        <v>29</v>
      </c>
      <c r="C30" s="84"/>
      <c r="D30" s="84"/>
      <c r="E30" s="83"/>
      <c r="F30" s="9">
        <f>+F31+F36+F49+F53</f>
        <v>0</v>
      </c>
      <c r="G30" s="9">
        <f>+G31+G36+G49+G53</f>
        <v>0</v>
      </c>
      <c r="H30" s="9">
        <f>+H31+H36+H49+H53</f>
        <v>0</v>
      </c>
    </row>
    <row r="31" spans="1:25" ht="12.75" customHeight="1" x14ac:dyDescent="0.25">
      <c r="B31" s="81"/>
      <c r="C31" s="84" t="s">
        <v>0</v>
      </c>
      <c r="D31" s="84"/>
      <c r="E31" s="91"/>
      <c r="F31" s="9">
        <f>+SUM(F32:F35)</f>
        <v>0</v>
      </c>
      <c r="G31" s="9">
        <f>+SUM(G32:G35)</f>
        <v>0</v>
      </c>
      <c r="H31" s="9">
        <f>+SUM(H32:H35)</f>
        <v>0</v>
      </c>
    </row>
    <row r="32" spans="1:25" ht="15" x14ac:dyDescent="0.25">
      <c r="B32" s="81"/>
      <c r="C32" s="84"/>
      <c r="D32" s="86" t="s">
        <v>30</v>
      </c>
      <c r="E32" s="91"/>
      <c r="F32" s="10"/>
      <c r="G32" s="10"/>
      <c r="H32" s="10"/>
    </row>
    <row r="33" spans="2:25" ht="15" x14ac:dyDescent="0.25">
      <c r="B33" s="81"/>
      <c r="C33" s="84"/>
      <c r="D33" s="86" t="s">
        <v>31</v>
      </c>
      <c r="E33" s="91"/>
      <c r="F33" s="10"/>
      <c r="G33" s="10"/>
      <c r="H33" s="10"/>
    </row>
    <row r="34" spans="2:25" ht="15" x14ac:dyDescent="0.25">
      <c r="B34" s="81"/>
      <c r="C34" s="84"/>
      <c r="D34" s="86" t="s">
        <v>32</v>
      </c>
      <c r="E34" s="91"/>
      <c r="F34" s="10"/>
      <c r="G34" s="10"/>
      <c r="H34" s="10"/>
    </row>
    <row r="35" spans="2:25" ht="15" x14ac:dyDescent="0.25">
      <c r="B35" s="81"/>
      <c r="C35" s="84"/>
      <c r="D35" s="86" t="s">
        <v>33</v>
      </c>
      <c r="E35" s="91"/>
      <c r="F35" s="10"/>
      <c r="G35" s="10"/>
      <c r="H35" s="10"/>
    </row>
    <row r="36" spans="2:25" ht="15" x14ac:dyDescent="0.25">
      <c r="B36" s="81"/>
      <c r="C36" s="86" t="s">
        <v>34</v>
      </c>
      <c r="D36" s="84"/>
      <c r="E36" s="91"/>
      <c r="F36" s="9">
        <f>+F37+F40+F43+F46</f>
        <v>0</v>
      </c>
      <c r="G36" s="9">
        <f>+G37+G40+G43+G46</f>
        <v>0</v>
      </c>
      <c r="H36" s="9">
        <f>+H37+H40+H43+H46</f>
        <v>0</v>
      </c>
    </row>
    <row r="37" spans="2:25" ht="15" x14ac:dyDescent="0.25">
      <c r="B37" s="81"/>
      <c r="C37" s="84"/>
      <c r="D37" s="86" t="s">
        <v>35</v>
      </c>
      <c r="E37" s="91"/>
      <c r="F37" s="9">
        <f>+F38+F39</f>
        <v>0</v>
      </c>
      <c r="G37" s="9">
        <f>+G38+G39</f>
        <v>0</v>
      </c>
      <c r="H37" s="9">
        <f>+H38+H39</f>
        <v>0</v>
      </c>
    </row>
    <row r="38" spans="2:25" ht="15" x14ac:dyDescent="0.25">
      <c r="B38" s="81"/>
      <c r="C38" s="84"/>
      <c r="D38" s="84"/>
      <c r="E38" s="87" t="s">
        <v>36</v>
      </c>
      <c r="F38" s="10"/>
      <c r="G38" s="10"/>
      <c r="H38" s="10"/>
    </row>
    <row r="39" spans="2:25" ht="15" x14ac:dyDescent="0.25">
      <c r="B39" s="81"/>
      <c r="C39" s="84"/>
      <c r="D39" s="84"/>
      <c r="E39" s="87" t="s">
        <v>37</v>
      </c>
      <c r="F39" s="10"/>
      <c r="G39" s="10"/>
      <c r="H39" s="10"/>
    </row>
    <row r="40" spans="2:25" ht="15" x14ac:dyDescent="0.25">
      <c r="B40" s="81"/>
      <c r="C40" s="84"/>
      <c r="D40" s="86" t="s">
        <v>38</v>
      </c>
      <c r="E40" s="91"/>
      <c r="F40" s="9">
        <f>+F41+F42</f>
        <v>0</v>
      </c>
      <c r="G40" s="9">
        <f>+G41+G42</f>
        <v>0</v>
      </c>
      <c r="H40" s="9">
        <f>+H41+H42</f>
        <v>0</v>
      </c>
    </row>
    <row r="41" spans="2:25" ht="15" x14ac:dyDescent="0.25">
      <c r="B41" s="81"/>
      <c r="C41" s="84"/>
      <c r="D41" s="84"/>
      <c r="E41" s="87" t="s">
        <v>36</v>
      </c>
      <c r="F41" s="10"/>
      <c r="G41" s="10"/>
      <c r="H41" s="10"/>
    </row>
    <row r="42" spans="2:25" ht="15" x14ac:dyDescent="0.25">
      <c r="B42" s="81"/>
      <c r="C42" s="84"/>
      <c r="D42" s="84"/>
      <c r="E42" s="87" t="s">
        <v>37</v>
      </c>
      <c r="F42" s="10"/>
      <c r="G42" s="10"/>
      <c r="H42" s="10"/>
    </row>
    <row r="43" spans="2:25" ht="30" customHeight="1" x14ac:dyDescent="0.25">
      <c r="B43" s="81"/>
      <c r="C43" s="84"/>
      <c r="D43" s="112" t="s">
        <v>39</v>
      </c>
      <c r="E43" s="114"/>
      <c r="F43" s="9">
        <f>+F44+F45</f>
        <v>0</v>
      </c>
      <c r="G43" s="9">
        <f>+G44+G45</f>
        <v>0</v>
      </c>
      <c r="H43" s="9">
        <f>+H44+H45</f>
        <v>0</v>
      </c>
    </row>
    <row r="44" spans="2:25" ht="15" x14ac:dyDescent="0.25">
      <c r="B44" s="81"/>
      <c r="C44" s="84"/>
      <c r="D44" s="84"/>
      <c r="E44" s="87" t="s">
        <v>36</v>
      </c>
      <c r="F44" s="10"/>
      <c r="G44" s="10"/>
      <c r="H44" s="10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</row>
    <row r="45" spans="2:25" ht="15" x14ac:dyDescent="0.25">
      <c r="B45" s="81"/>
      <c r="C45" s="84"/>
      <c r="D45" s="84"/>
      <c r="E45" s="87" t="s">
        <v>37</v>
      </c>
      <c r="F45" s="10"/>
      <c r="G45" s="10"/>
      <c r="H45" s="10"/>
    </row>
    <row r="46" spans="2:25" ht="15" x14ac:dyDescent="0.25">
      <c r="B46" s="81"/>
      <c r="C46" s="84"/>
      <c r="D46" s="86" t="s">
        <v>40</v>
      </c>
      <c r="E46" s="91"/>
      <c r="F46" s="9">
        <f>+F47+F48</f>
        <v>0</v>
      </c>
      <c r="G46" s="9">
        <f>+G47+G48</f>
        <v>0</v>
      </c>
      <c r="H46" s="9">
        <f>+H47+H48</f>
        <v>0</v>
      </c>
    </row>
    <row r="47" spans="2:25" ht="15" x14ac:dyDescent="0.25">
      <c r="B47" s="81"/>
      <c r="C47" s="84"/>
      <c r="D47" s="84"/>
      <c r="E47" s="87" t="s">
        <v>36</v>
      </c>
      <c r="F47" s="10"/>
      <c r="G47" s="10"/>
      <c r="H47" s="10"/>
      <c r="X47" s="25"/>
    </row>
    <row r="48" spans="2:25" ht="15" x14ac:dyDescent="0.25">
      <c r="B48" s="81"/>
      <c r="C48" s="84"/>
      <c r="D48" s="84"/>
      <c r="E48" s="87" t="s">
        <v>37</v>
      </c>
      <c r="F48" s="10"/>
      <c r="G48" s="10"/>
      <c r="H48" s="10"/>
      <c r="Y48" s="25"/>
    </row>
    <row r="49" spans="2:25" s="25" customFormat="1" ht="15" x14ac:dyDescent="0.25">
      <c r="B49" s="92"/>
      <c r="C49" s="93" t="s">
        <v>41</v>
      </c>
      <c r="D49" s="94"/>
      <c r="E49" s="95"/>
      <c r="F49" s="11">
        <f>SUM(F50:F52)</f>
        <v>0</v>
      </c>
      <c r="G49" s="11">
        <f>SUM(G50:G52)</f>
        <v>0</v>
      </c>
      <c r="H49" s="11">
        <f>SUM(H50:H52)</f>
        <v>0</v>
      </c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ht="14.45" customHeight="1" x14ac:dyDescent="0.25">
      <c r="B50" s="81"/>
      <c r="C50" s="84"/>
      <c r="D50" s="110" t="s">
        <v>23</v>
      </c>
      <c r="E50" s="111"/>
      <c r="F50" s="10"/>
      <c r="G50" s="10"/>
      <c r="H50" s="10"/>
    </row>
    <row r="51" spans="2:25" ht="15" x14ac:dyDescent="0.25">
      <c r="B51" s="81"/>
      <c r="C51" s="84"/>
      <c r="D51" s="86" t="s">
        <v>42</v>
      </c>
      <c r="E51" s="91"/>
      <c r="F51" s="10"/>
      <c r="G51" s="10"/>
      <c r="H51" s="10"/>
    </row>
    <row r="52" spans="2:25" ht="15" x14ac:dyDescent="0.25">
      <c r="B52" s="81"/>
      <c r="C52" s="84"/>
      <c r="D52" s="86" t="s">
        <v>43</v>
      </c>
      <c r="E52" s="91"/>
      <c r="F52" s="10"/>
      <c r="G52" s="10"/>
      <c r="H52" s="10"/>
    </row>
    <row r="53" spans="2:25" ht="30" customHeight="1" x14ac:dyDescent="0.25">
      <c r="B53" s="81"/>
      <c r="C53" s="112" t="s">
        <v>44</v>
      </c>
      <c r="D53" s="113"/>
      <c r="E53" s="114"/>
      <c r="F53" s="10"/>
      <c r="G53" s="10"/>
      <c r="H53" s="10"/>
    </row>
    <row r="54" spans="2:25" ht="15" x14ac:dyDescent="0.25">
      <c r="B54" s="85" t="s">
        <v>45</v>
      </c>
      <c r="C54" s="84"/>
      <c r="D54" s="84"/>
      <c r="E54" s="91"/>
      <c r="F54" s="10"/>
      <c r="G54" s="10"/>
      <c r="H54" s="10"/>
    </row>
    <row r="55" spans="2:25" ht="15" x14ac:dyDescent="0.25">
      <c r="B55" s="107" t="s">
        <v>46</v>
      </c>
      <c r="C55" s="108"/>
      <c r="D55" s="108"/>
      <c r="E55" s="109"/>
      <c r="F55" s="12">
        <f>+F54+F30+F10+F9+F6</f>
        <v>0</v>
      </c>
      <c r="G55" s="12">
        <f>+G54+G30+G10+G9+G6</f>
        <v>0</v>
      </c>
      <c r="H55" s="12">
        <f>+H54+H30+H10+H9+H6</f>
        <v>0</v>
      </c>
    </row>
    <row r="56" spans="2:25" ht="15" x14ac:dyDescent="0.25">
      <c r="B56" s="45"/>
      <c r="C56" s="45"/>
      <c r="D56" s="45"/>
      <c r="E56" s="45"/>
      <c r="F56" s="3"/>
      <c r="G56" s="3"/>
      <c r="H56" s="3"/>
    </row>
    <row r="57" spans="2:25" ht="15" x14ac:dyDescent="0.25">
      <c r="B57" s="107" t="s">
        <v>47</v>
      </c>
      <c r="C57" s="108"/>
      <c r="D57" s="108"/>
      <c r="E57" s="109"/>
      <c r="F57" s="8">
        <f>+F5</f>
        <v>2020</v>
      </c>
      <c r="G57" s="8">
        <f>+G5</f>
        <v>2019</v>
      </c>
      <c r="H57" s="8">
        <f>+H5</f>
        <v>2018</v>
      </c>
    </row>
    <row r="58" spans="2:25" ht="15" x14ac:dyDescent="0.25">
      <c r="B58" s="85" t="s">
        <v>48</v>
      </c>
      <c r="C58" s="84"/>
      <c r="D58" s="84"/>
      <c r="E58" s="91"/>
      <c r="F58" s="9">
        <f t="shared" ref="F58:H58" si="0">+F59+F60+F61+F62+F69+F70+F71+F72</f>
        <v>0</v>
      </c>
      <c r="G58" s="9">
        <f t="shared" si="0"/>
        <v>0</v>
      </c>
      <c r="H58" s="9">
        <f t="shared" si="0"/>
        <v>0</v>
      </c>
    </row>
    <row r="59" spans="2:25" ht="15" x14ac:dyDescent="0.25">
      <c r="B59" s="81"/>
      <c r="C59" s="86" t="s">
        <v>49</v>
      </c>
      <c r="D59" s="84"/>
      <c r="E59" s="91"/>
      <c r="F59" s="10"/>
      <c r="G59" s="10"/>
      <c r="H59" s="10"/>
    </row>
    <row r="60" spans="2:25" ht="15" x14ac:dyDescent="0.25">
      <c r="B60" s="81"/>
      <c r="C60" s="86" t="s">
        <v>50</v>
      </c>
      <c r="D60" s="84"/>
      <c r="E60" s="91"/>
      <c r="F60" s="10"/>
      <c r="G60" s="10"/>
      <c r="H60" s="10"/>
    </row>
    <row r="61" spans="2:25" ht="15" x14ac:dyDescent="0.25">
      <c r="B61" s="81"/>
      <c r="C61" s="86" t="s">
        <v>51</v>
      </c>
      <c r="D61" s="84"/>
      <c r="E61" s="91"/>
      <c r="F61" s="10"/>
      <c r="G61" s="10"/>
      <c r="H61" s="10"/>
    </row>
    <row r="62" spans="2:25" ht="15" x14ac:dyDescent="0.25">
      <c r="B62" s="81"/>
      <c r="C62" s="86" t="s">
        <v>52</v>
      </c>
      <c r="D62" s="84"/>
      <c r="E62" s="91"/>
      <c r="F62" s="9">
        <f>+SUM(F63:F66)</f>
        <v>0</v>
      </c>
      <c r="G62" s="9">
        <f t="shared" ref="G62:H62" si="1">+SUM(G63:G66)</f>
        <v>0</v>
      </c>
      <c r="H62" s="9">
        <f t="shared" si="1"/>
        <v>0</v>
      </c>
    </row>
    <row r="63" spans="2:25" ht="15" x14ac:dyDescent="0.25">
      <c r="B63" s="81"/>
      <c r="C63" s="84"/>
      <c r="D63" s="86" t="s">
        <v>53</v>
      </c>
      <c r="E63" s="91"/>
      <c r="F63" s="10"/>
      <c r="G63" s="10"/>
      <c r="H63" s="10"/>
    </row>
    <row r="64" spans="2:25" ht="15" x14ac:dyDescent="0.25">
      <c r="B64" s="81"/>
      <c r="C64" s="84"/>
      <c r="D64" s="86" t="s">
        <v>54</v>
      </c>
      <c r="E64" s="91"/>
      <c r="F64" s="10"/>
      <c r="G64" s="10"/>
      <c r="H64" s="10"/>
    </row>
    <row r="65" spans="2:10" ht="15" x14ac:dyDescent="0.25">
      <c r="B65" s="81"/>
      <c r="C65" s="84"/>
      <c r="D65" s="86" t="s">
        <v>55</v>
      </c>
      <c r="E65" s="91"/>
      <c r="F65" s="10"/>
      <c r="G65" s="10"/>
      <c r="H65" s="10"/>
    </row>
    <row r="66" spans="2:10" ht="15" x14ac:dyDescent="0.25">
      <c r="B66" s="81"/>
      <c r="C66" s="84"/>
      <c r="D66" s="86" t="s">
        <v>56</v>
      </c>
      <c r="E66" s="91"/>
      <c r="F66" s="13">
        <f>F67+F68</f>
        <v>0</v>
      </c>
      <c r="G66" s="13">
        <f t="shared" ref="G66:H66" si="2">G67+G68</f>
        <v>0</v>
      </c>
      <c r="H66" s="13">
        <f t="shared" si="2"/>
        <v>0</v>
      </c>
    </row>
    <row r="67" spans="2:10" ht="15" x14ac:dyDescent="0.25">
      <c r="B67" s="81"/>
      <c r="C67" s="84"/>
      <c r="D67" s="84"/>
      <c r="E67" s="87" t="s">
        <v>57</v>
      </c>
      <c r="F67" s="10"/>
      <c r="G67" s="10"/>
      <c r="H67" s="10"/>
    </row>
    <row r="68" spans="2:10" ht="15" x14ac:dyDescent="0.25">
      <c r="B68" s="81"/>
      <c r="C68" s="84"/>
      <c r="D68" s="84"/>
      <c r="E68" s="87" t="s">
        <v>58</v>
      </c>
      <c r="F68" s="10"/>
      <c r="G68" s="10"/>
      <c r="H68" s="10"/>
    </row>
    <row r="69" spans="2:10" ht="15" x14ac:dyDescent="0.25">
      <c r="B69" s="81"/>
      <c r="C69" s="86" t="s">
        <v>59</v>
      </c>
      <c r="D69" s="84"/>
      <c r="E69" s="91"/>
      <c r="F69" s="10"/>
      <c r="G69" s="10"/>
      <c r="H69" s="10"/>
    </row>
    <row r="70" spans="2:10" ht="15" x14ac:dyDescent="0.25">
      <c r="B70" s="81"/>
      <c r="C70" s="86" t="s">
        <v>60</v>
      </c>
      <c r="D70" s="84"/>
      <c r="E70" s="91"/>
      <c r="F70" s="10"/>
      <c r="G70" s="10"/>
      <c r="H70" s="10"/>
    </row>
    <row r="71" spans="2:10" ht="15" x14ac:dyDescent="0.25">
      <c r="B71" s="81"/>
      <c r="C71" s="86" t="s">
        <v>61</v>
      </c>
      <c r="D71" s="84"/>
      <c r="E71" s="91"/>
      <c r="F71" s="10"/>
      <c r="G71" s="10"/>
      <c r="H71" s="10"/>
    </row>
    <row r="72" spans="2:10" ht="15" x14ac:dyDescent="0.25">
      <c r="B72" s="81"/>
      <c r="C72" s="86" t="s">
        <v>62</v>
      </c>
      <c r="D72" s="84"/>
      <c r="E72" s="91"/>
      <c r="F72" s="10"/>
      <c r="G72" s="10"/>
      <c r="H72" s="10"/>
      <c r="J72" s="25"/>
    </row>
    <row r="73" spans="2:10" ht="15" x14ac:dyDescent="0.25">
      <c r="B73" s="85" t="s">
        <v>1</v>
      </c>
      <c r="C73" s="84"/>
      <c r="D73" s="84"/>
      <c r="E73" s="91"/>
      <c r="F73" s="9">
        <f>F74+F75+F76</f>
        <v>0</v>
      </c>
      <c r="G73" s="9">
        <f t="shared" ref="G73:H73" si="3">G74+G75+G76</f>
        <v>0</v>
      </c>
      <c r="H73" s="9">
        <f t="shared" si="3"/>
        <v>0</v>
      </c>
    </row>
    <row r="74" spans="2:10" ht="15" x14ac:dyDescent="0.25">
      <c r="B74" s="81"/>
      <c r="C74" s="84"/>
      <c r="D74" s="86" t="s">
        <v>63</v>
      </c>
      <c r="E74" s="91"/>
      <c r="F74" s="10"/>
      <c r="G74" s="10"/>
      <c r="H74" s="10"/>
    </row>
    <row r="75" spans="2:10" ht="15" x14ac:dyDescent="0.25">
      <c r="B75" s="81"/>
      <c r="C75" s="84"/>
      <c r="D75" s="86" t="s">
        <v>64</v>
      </c>
      <c r="E75" s="91"/>
      <c r="F75" s="10"/>
      <c r="G75" s="10"/>
      <c r="H75" s="10"/>
    </row>
    <row r="76" spans="2:10" ht="15" x14ac:dyDescent="0.25">
      <c r="B76" s="81"/>
      <c r="C76" s="84"/>
      <c r="D76" s="86" t="s">
        <v>65</v>
      </c>
      <c r="E76" s="91"/>
      <c r="F76" s="10"/>
      <c r="G76" s="10"/>
      <c r="H76" s="10"/>
    </row>
    <row r="77" spans="2:10" ht="15" x14ac:dyDescent="0.25">
      <c r="B77" s="85" t="s">
        <v>66</v>
      </c>
      <c r="C77" s="84"/>
      <c r="D77" s="84"/>
      <c r="E77" s="91"/>
      <c r="F77" s="9">
        <f>+F78+F85+F88+F91+F94+F97+F100+F103</f>
        <v>0</v>
      </c>
      <c r="G77" s="9">
        <f t="shared" ref="G77:H77" si="4">+G78+G85+G88+G91+G94+G97+G100+G103</f>
        <v>0</v>
      </c>
      <c r="H77" s="9">
        <f t="shared" si="4"/>
        <v>0</v>
      </c>
    </row>
    <row r="78" spans="2:10" ht="15" x14ac:dyDescent="0.25">
      <c r="B78" s="81"/>
      <c r="C78" s="84"/>
      <c r="D78" s="86" t="s">
        <v>67</v>
      </c>
      <c r="E78" s="91"/>
      <c r="F78" s="9">
        <f>F79+F82</f>
        <v>0</v>
      </c>
      <c r="G78" s="9">
        <f t="shared" ref="G78:H78" si="5">G79+G82</f>
        <v>0</v>
      </c>
      <c r="H78" s="9">
        <f t="shared" si="5"/>
        <v>0</v>
      </c>
    </row>
    <row r="79" spans="2:10" ht="15" x14ac:dyDescent="0.25">
      <c r="B79" s="81"/>
      <c r="C79" s="84"/>
      <c r="D79" s="84"/>
      <c r="E79" s="87" t="s">
        <v>68</v>
      </c>
      <c r="F79" s="9">
        <f>SUM(F80:F81)</f>
        <v>0</v>
      </c>
      <c r="G79" s="9">
        <f t="shared" ref="G79:H79" si="6">SUM(G80:G81)</f>
        <v>0</v>
      </c>
      <c r="H79" s="9">
        <f t="shared" si="6"/>
        <v>0</v>
      </c>
    </row>
    <row r="80" spans="2:10" ht="15" x14ac:dyDescent="0.25">
      <c r="B80" s="81"/>
      <c r="C80" s="84"/>
      <c r="D80" s="84"/>
      <c r="E80" s="87" t="s">
        <v>69</v>
      </c>
      <c r="F80" s="10"/>
      <c r="G80" s="10"/>
      <c r="H80" s="10"/>
    </row>
    <row r="81" spans="2:8" ht="15" x14ac:dyDescent="0.25">
      <c r="B81" s="81"/>
      <c r="C81" s="84"/>
      <c r="D81" s="84"/>
      <c r="E81" s="87" t="s">
        <v>70</v>
      </c>
      <c r="F81" s="10"/>
      <c r="G81" s="10"/>
      <c r="H81" s="10"/>
    </row>
    <row r="82" spans="2:8" ht="15" x14ac:dyDescent="0.25">
      <c r="B82" s="81"/>
      <c r="C82" s="84"/>
      <c r="D82" s="84"/>
      <c r="E82" s="87" t="s">
        <v>71</v>
      </c>
      <c r="F82" s="9">
        <f>SUM(F83:F84)</f>
        <v>0</v>
      </c>
      <c r="G82" s="9">
        <f t="shared" ref="G82:H82" si="7">SUM(G83:G84)</f>
        <v>0</v>
      </c>
      <c r="H82" s="9">
        <f t="shared" si="7"/>
        <v>0</v>
      </c>
    </row>
    <row r="83" spans="2:8" ht="15" x14ac:dyDescent="0.25">
      <c r="B83" s="81"/>
      <c r="C83" s="84"/>
      <c r="D83" s="84"/>
      <c r="E83" s="87" t="s">
        <v>69</v>
      </c>
      <c r="F83" s="10"/>
      <c r="G83" s="10"/>
      <c r="H83" s="10"/>
    </row>
    <row r="84" spans="2:8" ht="15" x14ac:dyDescent="0.25">
      <c r="B84" s="81"/>
      <c r="C84" s="84"/>
      <c r="D84" s="84"/>
      <c r="E84" s="87" t="s">
        <v>70</v>
      </c>
      <c r="F84" s="10"/>
      <c r="G84" s="10"/>
      <c r="H84" s="10"/>
    </row>
    <row r="85" spans="2:8" ht="15" x14ac:dyDescent="0.25">
      <c r="B85" s="81"/>
      <c r="C85" s="84"/>
      <c r="D85" s="86" t="s">
        <v>72</v>
      </c>
      <c r="E85" s="91"/>
      <c r="F85" s="9">
        <f>SUM(F86:F87)</f>
        <v>0</v>
      </c>
      <c r="G85" s="9">
        <f t="shared" ref="G85:H85" si="8">SUM(G86:G87)</f>
        <v>0</v>
      </c>
      <c r="H85" s="9">
        <f t="shared" si="8"/>
        <v>0</v>
      </c>
    </row>
    <row r="86" spans="2:8" ht="15" x14ac:dyDescent="0.25">
      <c r="B86" s="81"/>
      <c r="C86" s="84"/>
      <c r="D86" s="84"/>
      <c r="E86" s="87" t="s">
        <v>73</v>
      </c>
      <c r="F86" s="10"/>
      <c r="G86" s="10"/>
      <c r="H86" s="10"/>
    </row>
    <row r="87" spans="2:8" ht="15" x14ac:dyDescent="0.25">
      <c r="B87" s="81"/>
      <c r="C87" s="84"/>
      <c r="D87" s="84"/>
      <c r="E87" s="87" t="s">
        <v>37</v>
      </c>
      <c r="F87" s="10"/>
      <c r="G87" s="10"/>
      <c r="H87" s="10"/>
    </row>
    <row r="88" spans="2:8" ht="30" customHeight="1" x14ac:dyDescent="0.25">
      <c r="B88" s="81"/>
      <c r="C88" s="84"/>
      <c r="D88" s="112" t="s">
        <v>74</v>
      </c>
      <c r="E88" s="114"/>
      <c r="F88" s="9">
        <f>SUM(F89:F90)</f>
        <v>0</v>
      </c>
      <c r="G88" s="9">
        <f t="shared" ref="G88:H88" si="9">SUM(G89:G90)</f>
        <v>0</v>
      </c>
      <c r="H88" s="9">
        <f t="shared" si="9"/>
        <v>0</v>
      </c>
    </row>
    <row r="89" spans="2:8" ht="15" x14ac:dyDescent="0.25">
      <c r="B89" s="81"/>
      <c r="C89" s="84"/>
      <c r="D89" s="84"/>
      <c r="E89" s="87" t="s">
        <v>73</v>
      </c>
      <c r="F89" s="10"/>
      <c r="G89" s="10"/>
      <c r="H89" s="10"/>
    </row>
    <row r="90" spans="2:8" ht="15" x14ac:dyDescent="0.25">
      <c r="B90" s="81"/>
      <c r="C90" s="84"/>
      <c r="D90" s="84"/>
      <c r="E90" s="87" t="s">
        <v>37</v>
      </c>
      <c r="F90" s="10"/>
      <c r="G90" s="10"/>
      <c r="H90" s="10"/>
    </row>
    <row r="91" spans="2:8" ht="15" x14ac:dyDescent="0.25">
      <c r="B91" s="81"/>
      <c r="C91" s="84"/>
      <c r="D91" s="86" t="s">
        <v>75</v>
      </c>
      <c r="E91" s="91"/>
      <c r="F91" s="9">
        <f>SUM(F92:F93)</f>
        <v>0</v>
      </c>
      <c r="G91" s="9">
        <f t="shared" ref="G91:H91" si="10">SUM(G92:G93)</f>
        <v>0</v>
      </c>
      <c r="H91" s="9">
        <f t="shared" si="10"/>
        <v>0</v>
      </c>
    </row>
    <row r="92" spans="2:8" ht="15" x14ac:dyDescent="0.25">
      <c r="B92" s="81"/>
      <c r="C92" s="84"/>
      <c r="D92" s="84"/>
      <c r="E92" s="87" t="s">
        <v>73</v>
      </c>
      <c r="F92" s="10"/>
      <c r="G92" s="10"/>
      <c r="H92" s="10"/>
    </row>
    <row r="93" spans="2:8" ht="15" x14ac:dyDescent="0.25">
      <c r="B93" s="81"/>
      <c r="C93" s="84"/>
      <c r="D93" s="84"/>
      <c r="E93" s="87" t="s">
        <v>37</v>
      </c>
      <c r="F93" s="10"/>
      <c r="G93" s="10"/>
      <c r="H93" s="10"/>
    </row>
    <row r="94" spans="2:8" ht="15" x14ac:dyDescent="0.25">
      <c r="B94" s="81"/>
      <c r="C94" s="84"/>
      <c r="D94" s="86" t="s">
        <v>76</v>
      </c>
      <c r="E94" s="91"/>
      <c r="F94" s="9">
        <f>SUM(F95:F96)</f>
        <v>0</v>
      </c>
      <c r="G94" s="9">
        <f t="shared" ref="G94:H94" si="11">SUM(G95:G96)</f>
        <v>0</v>
      </c>
      <c r="H94" s="9">
        <f t="shared" si="11"/>
        <v>0</v>
      </c>
    </row>
    <row r="95" spans="2:8" ht="15" x14ac:dyDescent="0.25">
      <c r="B95" s="81"/>
      <c r="C95" s="84"/>
      <c r="D95" s="84"/>
      <c r="E95" s="87" t="s">
        <v>73</v>
      </c>
      <c r="F95" s="10"/>
      <c r="G95" s="10"/>
      <c r="H95" s="10"/>
    </row>
    <row r="96" spans="2:8" ht="15" x14ac:dyDescent="0.25">
      <c r="B96" s="81"/>
      <c r="C96" s="84"/>
      <c r="D96" s="84"/>
      <c r="E96" s="87" t="s">
        <v>37</v>
      </c>
      <c r="F96" s="10"/>
      <c r="G96" s="10"/>
      <c r="H96" s="10"/>
    </row>
    <row r="97" spans="2:8" ht="15" x14ac:dyDescent="0.25">
      <c r="B97" s="81"/>
      <c r="C97" s="84"/>
      <c r="D97" s="86" t="s">
        <v>77</v>
      </c>
      <c r="E97" s="91"/>
      <c r="F97" s="9">
        <f>SUM(F98:F99)</f>
        <v>0</v>
      </c>
      <c r="G97" s="9">
        <f t="shared" ref="G97:H97" si="12">SUM(G98:G99)</f>
        <v>0</v>
      </c>
      <c r="H97" s="9">
        <f t="shared" si="12"/>
        <v>0</v>
      </c>
    </row>
    <row r="98" spans="2:8" ht="15" x14ac:dyDescent="0.25">
      <c r="B98" s="81"/>
      <c r="C98" s="84"/>
      <c r="D98" s="84"/>
      <c r="E98" s="87" t="s">
        <v>73</v>
      </c>
      <c r="F98" s="10"/>
      <c r="G98" s="10"/>
      <c r="H98" s="10"/>
    </row>
    <row r="99" spans="2:8" ht="15" x14ac:dyDescent="0.25">
      <c r="B99" s="81"/>
      <c r="C99" s="84"/>
      <c r="D99" s="84"/>
      <c r="E99" s="87" t="s">
        <v>37</v>
      </c>
      <c r="F99" s="10"/>
      <c r="G99" s="10"/>
      <c r="H99" s="10"/>
    </row>
    <row r="100" spans="2:8" ht="30" customHeight="1" x14ac:dyDescent="0.25">
      <c r="B100" s="81"/>
      <c r="C100" s="84"/>
      <c r="D100" s="110" t="s">
        <v>78</v>
      </c>
      <c r="E100" s="111"/>
      <c r="F100" s="9">
        <f>SUM(F101:F102)</f>
        <v>0</v>
      </c>
      <c r="G100" s="9">
        <f t="shared" ref="G100:H100" si="13">SUM(G101:G102)</f>
        <v>0</v>
      </c>
      <c r="H100" s="9">
        <f t="shared" si="13"/>
        <v>0</v>
      </c>
    </row>
    <row r="101" spans="2:8" ht="15" x14ac:dyDescent="0.25">
      <c r="B101" s="81"/>
      <c r="C101" s="84"/>
      <c r="D101" s="84"/>
      <c r="E101" s="87" t="s">
        <v>73</v>
      </c>
      <c r="F101" s="10"/>
      <c r="G101" s="10"/>
      <c r="H101" s="10"/>
    </row>
    <row r="102" spans="2:8" ht="15" x14ac:dyDescent="0.25">
      <c r="B102" s="81"/>
      <c r="C102" s="84"/>
      <c r="D102" s="84"/>
      <c r="E102" s="87" t="s">
        <v>37</v>
      </c>
      <c r="F102" s="10"/>
      <c r="G102" s="10"/>
      <c r="H102" s="10"/>
    </row>
    <row r="103" spans="2:8" ht="15" x14ac:dyDescent="0.25">
      <c r="B103" s="81"/>
      <c r="C103" s="84"/>
      <c r="D103" s="86" t="s">
        <v>79</v>
      </c>
      <c r="E103" s="91"/>
      <c r="F103" s="9">
        <f>SUM(F104:F106)</f>
        <v>0</v>
      </c>
      <c r="G103" s="9">
        <f t="shared" ref="G103:H103" si="14">SUM(G104:G106)</f>
        <v>0</v>
      </c>
      <c r="H103" s="9">
        <f t="shared" si="14"/>
        <v>0</v>
      </c>
    </row>
    <row r="104" spans="2:8" ht="15" x14ac:dyDescent="0.25">
      <c r="B104" s="81"/>
      <c r="C104" s="84"/>
      <c r="D104" s="84"/>
      <c r="E104" s="87" t="s">
        <v>80</v>
      </c>
      <c r="F104" s="10"/>
      <c r="G104" s="10"/>
      <c r="H104" s="10"/>
    </row>
    <row r="105" spans="2:8" ht="15" x14ac:dyDescent="0.25">
      <c r="B105" s="81"/>
      <c r="C105" s="84"/>
      <c r="D105" s="84"/>
      <c r="E105" s="87" t="s">
        <v>81</v>
      </c>
      <c r="F105" s="10"/>
      <c r="G105" s="10"/>
      <c r="H105" s="10"/>
    </row>
    <row r="106" spans="2:8" ht="15" x14ac:dyDescent="0.25">
      <c r="B106" s="81"/>
      <c r="C106" s="84"/>
      <c r="D106" s="84"/>
      <c r="E106" s="87" t="s">
        <v>82</v>
      </c>
      <c r="F106" s="9">
        <f>SUM(F107:F108)</f>
        <v>0</v>
      </c>
      <c r="G106" s="9">
        <f t="shared" ref="G106:H106" si="15">SUM(G107:G108)</f>
        <v>0</v>
      </c>
      <c r="H106" s="9">
        <f t="shared" si="15"/>
        <v>0</v>
      </c>
    </row>
    <row r="107" spans="2:8" ht="15" x14ac:dyDescent="0.25">
      <c r="B107" s="81"/>
      <c r="C107" s="84"/>
      <c r="D107" s="84"/>
      <c r="E107" s="87" t="s">
        <v>69</v>
      </c>
      <c r="F107" s="10"/>
      <c r="G107" s="10"/>
      <c r="H107" s="10"/>
    </row>
    <row r="108" spans="2:8" ht="15" x14ac:dyDescent="0.25">
      <c r="B108" s="81"/>
      <c r="C108" s="84"/>
      <c r="D108" s="84"/>
      <c r="E108" s="87" t="s">
        <v>70</v>
      </c>
      <c r="F108" s="10"/>
      <c r="G108" s="10"/>
      <c r="H108" s="10"/>
    </row>
    <row r="109" spans="2:8" ht="15" x14ac:dyDescent="0.25">
      <c r="B109" s="85" t="s">
        <v>83</v>
      </c>
      <c r="C109" s="84"/>
      <c r="D109" s="84"/>
      <c r="E109" s="91"/>
      <c r="F109" s="14"/>
      <c r="G109" s="14"/>
      <c r="H109" s="14"/>
    </row>
    <row r="110" spans="2:8" ht="15" x14ac:dyDescent="0.25">
      <c r="B110" s="107" t="s">
        <v>84</v>
      </c>
      <c r="C110" s="108"/>
      <c r="D110" s="108"/>
      <c r="E110" s="109"/>
      <c r="F110" s="12">
        <f>F58+F73+F77+F109</f>
        <v>0</v>
      </c>
      <c r="G110" s="12">
        <f t="shared" ref="G110:H110" si="16">G58+G73+G77+G109</f>
        <v>0</v>
      </c>
      <c r="H110" s="12">
        <f t="shared" si="16"/>
        <v>0</v>
      </c>
    </row>
  </sheetData>
  <sheetProtection algorithmName="SHA-512" hashValue="bxWPqcvA84+ov6zeGlM8p460KYTmP7XV6izupuiVI8Y7jw4pmbKQD/xJsE07fA7+JYlMxUhQE8eel/gwP6C2oQ==" saltValue="ybevhy5rR2Umwn0f+u0grw==" spinCount="100000" sheet="1" objects="1" scenarios="1"/>
  <mergeCells count="15">
    <mergeCell ref="I18:M19"/>
    <mergeCell ref="G2:H2"/>
    <mergeCell ref="B3:E3"/>
    <mergeCell ref="F3:H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N137"/>
  <sheetViews>
    <sheetView showGridLines="0" zoomScaleNormal="100" workbookViewId="0">
      <selection activeCell="B3" sqref="B3:C3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3.42578125" style="50" customWidth="1"/>
    <col min="4" max="6" width="16.42578125" style="7" customWidth="1"/>
    <col min="7" max="11" width="19.42578125" style="51" customWidth="1"/>
    <col min="12" max="12" width="19.42578125" style="46" customWidth="1"/>
    <col min="13" max="18" width="19.42578125" style="50" customWidth="1"/>
    <col min="19" max="16384" width="11.42578125" style="50"/>
  </cols>
  <sheetData>
    <row r="1" spans="1:14" ht="129.94999999999999" customHeight="1" x14ac:dyDescent="0.2">
      <c r="G1" s="46"/>
      <c r="H1" s="46"/>
      <c r="I1" s="46"/>
      <c r="J1" s="46"/>
      <c r="K1" s="46"/>
    </row>
    <row r="2" spans="1:14" s="48" customFormat="1" ht="20.100000000000001" customHeight="1" x14ac:dyDescent="0.25">
      <c r="A2" s="47"/>
      <c r="C2" s="70" t="s">
        <v>2</v>
      </c>
      <c r="D2" s="73">
        <f>+'BS  linked company  1'!F2</f>
        <v>2020</v>
      </c>
      <c r="E2" s="157"/>
      <c r="F2" s="158"/>
      <c r="G2" s="49"/>
      <c r="H2" s="49"/>
      <c r="I2" s="49"/>
      <c r="J2" s="49"/>
      <c r="K2" s="49"/>
      <c r="L2" s="47"/>
    </row>
    <row r="3" spans="1:14" s="54" customFormat="1" ht="20.100000000000001" customHeight="1" x14ac:dyDescent="0.25">
      <c r="A3" s="52"/>
      <c r="B3" s="159" t="s">
        <v>131</v>
      </c>
      <c r="C3" s="159"/>
      <c r="D3" s="148" t="str">
        <f>+IF('BS  linked company 10'!F3&lt;&gt;"",'BS  linked company 10'!F3,"")</f>
        <v/>
      </c>
      <c r="E3" s="149"/>
      <c r="F3" s="150"/>
      <c r="G3" s="53"/>
      <c r="H3" s="53"/>
      <c r="I3" s="53"/>
      <c r="J3" s="53"/>
      <c r="K3" s="53"/>
      <c r="L3" s="52"/>
    </row>
    <row r="4" spans="1:14" s="47" customFormat="1" ht="13.15" customHeight="1" x14ac:dyDescent="0.25">
      <c r="B4" s="23" t="s">
        <v>4</v>
      </c>
      <c r="D4" s="26"/>
      <c r="E4" s="5"/>
      <c r="F4" s="5"/>
      <c r="G4" s="49"/>
      <c r="H4" s="49"/>
      <c r="I4" s="49"/>
      <c r="J4" s="49"/>
      <c r="K4" s="49"/>
    </row>
    <row r="5" spans="1:14" s="48" customFormat="1" ht="20.100000000000001" customHeight="1" x14ac:dyDescent="0.25">
      <c r="A5" s="47"/>
      <c r="B5" s="107" t="s">
        <v>86</v>
      </c>
      <c r="C5" s="109"/>
      <c r="D5" s="15">
        <f>+D2</f>
        <v>2020</v>
      </c>
      <c r="E5" s="15">
        <f>+D5-1</f>
        <v>2019</v>
      </c>
      <c r="F5" s="15">
        <f>+E5-1</f>
        <v>2018</v>
      </c>
      <c r="G5" s="49"/>
      <c r="H5" s="55"/>
      <c r="I5" s="55"/>
      <c r="J5" s="55"/>
      <c r="K5" s="55"/>
      <c r="L5" s="47"/>
    </row>
    <row r="6" spans="1:14" s="48" customFormat="1" ht="20.100000000000001" customHeight="1" x14ac:dyDescent="0.25">
      <c r="A6" s="47"/>
      <c r="B6" s="96" t="s">
        <v>87</v>
      </c>
      <c r="C6" s="97"/>
      <c r="D6" s="16"/>
      <c r="E6" s="16"/>
      <c r="F6" s="16"/>
      <c r="G6" s="56"/>
      <c r="H6" s="68"/>
      <c r="I6" s="68"/>
      <c r="J6" s="68"/>
      <c r="K6" s="68"/>
      <c r="L6" s="47"/>
    </row>
    <row r="7" spans="1:14" s="48" customFormat="1" ht="20.100000000000001" customHeight="1" x14ac:dyDescent="0.25">
      <c r="A7" s="47"/>
      <c r="B7" s="98" t="s">
        <v>88</v>
      </c>
      <c r="C7" s="24"/>
      <c r="D7" s="17"/>
      <c r="E7" s="17"/>
      <c r="F7" s="17"/>
      <c r="G7" s="58"/>
      <c r="H7" s="49"/>
      <c r="I7" s="133"/>
      <c r="J7" s="133"/>
      <c r="K7" s="133"/>
      <c r="L7" s="47"/>
    </row>
    <row r="8" spans="1:14" s="47" customFormat="1" ht="20.100000000000001" customHeight="1" x14ac:dyDescent="0.25">
      <c r="B8" s="98" t="s">
        <v>89</v>
      </c>
      <c r="C8" s="24"/>
      <c r="D8" s="17"/>
      <c r="E8" s="17"/>
      <c r="F8" s="17"/>
      <c r="G8" s="58"/>
      <c r="H8" s="133"/>
      <c r="I8" s="133"/>
      <c r="J8" s="133"/>
      <c r="K8" s="133"/>
    </row>
    <row r="9" spans="1:14" s="47" customFormat="1" ht="20.100000000000001" customHeight="1" x14ac:dyDescent="0.25">
      <c r="B9" s="98" t="s">
        <v>90</v>
      </c>
      <c r="C9" s="24"/>
      <c r="D9" s="17"/>
      <c r="E9" s="17"/>
      <c r="F9" s="17"/>
      <c r="G9" s="131"/>
      <c r="H9" s="132"/>
      <c r="I9" s="133"/>
      <c r="J9" s="133"/>
      <c r="K9" s="133"/>
      <c r="L9" s="59"/>
    </row>
    <row r="10" spans="1:14" s="47" customFormat="1" ht="20.100000000000001" customHeight="1" x14ac:dyDescent="0.25">
      <c r="B10" s="98" t="s">
        <v>91</v>
      </c>
      <c r="C10" s="24"/>
      <c r="D10" s="18">
        <f>SUM(D11:D12)</f>
        <v>0</v>
      </c>
      <c r="E10" s="18">
        <f t="shared" ref="E10:F10" si="0">SUM(E11:E12)</f>
        <v>0</v>
      </c>
      <c r="F10" s="18">
        <f t="shared" si="0"/>
        <v>0</v>
      </c>
      <c r="G10" s="60"/>
      <c r="H10" s="61"/>
      <c r="I10" s="61"/>
      <c r="J10" s="61"/>
      <c r="K10" s="61"/>
      <c r="M10" s="59"/>
      <c r="N10" s="59"/>
    </row>
    <row r="11" spans="1:14" s="47" customFormat="1" ht="20.100000000000001" customHeight="1" x14ac:dyDescent="0.25">
      <c r="B11" s="81"/>
      <c r="C11" s="84" t="s">
        <v>92</v>
      </c>
      <c r="D11" s="17"/>
      <c r="E11" s="17"/>
      <c r="F11" s="17"/>
      <c r="G11" s="134"/>
      <c r="H11" s="135"/>
      <c r="I11" s="135"/>
      <c r="J11" s="135"/>
      <c r="K11" s="135"/>
    </row>
    <row r="12" spans="1:14" s="47" customFormat="1" ht="20.100000000000001" customHeight="1" x14ac:dyDescent="0.25">
      <c r="B12" s="81"/>
      <c r="C12" s="84" t="s">
        <v>93</v>
      </c>
      <c r="D12" s="17"/>
      <c r="E12" s="17"/>
      <c r="F12" s="17"/>
      <c r="G12" s="56"/>
      <c r="H12" s="68"/>
      <c r="I12" s="68"/>
      <c r="J12" s="68"/>
      <c r="K12" s="68"/>
    </row>
    <row r="13" spans="1:14" s="47" customFormat="1" ht="20.100000000000001" customHeight="1" x14ac:dyDescent="0.25">
      <c r="B13" s="98" t="s">
        <v>94</v>
      </c>
      <c r="C13" s="24"/>
      <c r="D13" s="18">
        <f>SUM(D14:D15)+D18</f>
        <v>0</v>
      </c>
      <c r="E13" s="18">
        <f>SUM(E14:E15)+E18</f>
        <v>0</v>
      </c>
      <c r="F13" s="18">
        <f>SUM(F14:F15)+F18</f>
        <v>0</v>
      </c>
      <c r="G13" s="58"/>
      <c r="H13" s="49"/>
      <c r="I13" s="49"/>
      <c r="J13" s="49"/>
      <c r="K13" s="49"/>
    </row>
    <row r="14" spans="1:14" s="47" customFormat="1" ht="20.100000000000001" customHeight="1" x14ac:dyDescent="0.25">
      <c r="B14" s="81"/>
      <c r="C14" s="84" t="s">
        <v>95</v>
      </c>
      <c r="D14" s="17"/>
      <c r="E14" s="17"/>
      <c r="F14" s="17"/>
      <c r="G14" s="136"/>
      <c r="H14" s="137"/>
      <c r="I14" s="137"/>
      <c r="J14" s="137"/>
      <c r="K14" s="137"/>
    </row>
    <row r="15" spans="1:14" s="47" customFormat="1" ht="20.100000000000001" customHeight="1" x14ac:dyDescent="0.25">
      <c r="B15" s="81"/>
      <c r="C15" s="84" t="s">
        <v>96</v>
      </c>
      <c r="D15" s="18">
        <f>SUM(D16:D17)</f>
        <v>0</v>
      </c>
      <c r="E15" s="18">
        <f t="shared" ref="E15:F15" si="1">SUM(E16:E17)</f>
        <v>0</v>
      </c>
      <c r="F15" s="18">
        <f t="shared" si="1"/>
        <v>0</v>
      </c>
      <c r="G15" s="69"/>
      <c r="H15" s="63"/>
      <c r="I15" s="63"/>
      <c r="J15" s="63"/>
      <c r="K15" s="63"/>
    </row>
    <row r="16" spans="1:14" s="47" customFormat="1" ht="20.100000000000001" customHeight="1" x14ac:dyDescent="0.25">
      <c r="B16" s="81"/>
      <c r="C16" s="84" t="s">
        <v>97</v>
      </c>
      <c r="D16" s="17"/>
      <c r="E16" s="17"/>
      <c r="F16" s="17"/>
      <c r="G16" s="64"/>
      <c r="H16" s="65"/>
      <c r="I16" s="65"/>
      <c r="J16" s="65"/>
      <c r="K16" s="65"/>
    </row>
    <row r="17" spans="2:11" s="47" customFormat="1" ht="20.100000000000001" customHeight="1" x14ac:dyDescent="0.25">
      <c r="B17" s="99"/>
      <c r="C17" s="84" t="s">
        <v>98</v>
      </c>
      <c r="D17" s="17"/>
      <c r="E17" s="17"/>
      <c r="F17" s="17"/>
      <c r="G17" s="66"/>
      <c r="H17" s="65"/>
      <c r="I17" s="65"/>
      <c r="J17" s="65"/>
      <c r="K17" s="65"/>
    </row>
    <row r="18" spans="2:11" s="47" customFormat="1" ht="20.100000000000001" customHeight="1" x14ac:dyDescent="0.25">
      <c r="B18" s="98"/>
      <c r="C18" s="84" t="s">
        <v>99</v>
      </c>
      <c r="D18" s="17"/>
      <c r="E18" s="17"/>
      <c r="F18" s="17"/>
      <c r="G18" s="67"/>
      <c r="H18" s="63"/>
      <c r="I18" s="63"/>
      <c r="J18" s="63"/>
      <c r="K18" s="63"/>
    </row>
    <row r="19" spans="2:11" s="47" customFormat="1" ht="20.100000000000001" customHeight="1" x14ac:dyDescent="0.25">
      <c r="B19" s="98" t="s">
        <v>100</v>
      </c>
      <c r="C19" s="24"/>
      <c r="D19" s="18">
        <f>SUM(D20:D21)</f>
        <v>0</v>
      </c>
      <c r="E19" s="18">
        <f t="shared" ref="E19:F19" si="2">SUM(E20:E21)</f>
        <v>0</v>
      </c>
      <c r="F19" s="18">
        <f t="shared" si="2"/>
        <v>0</v>
      </c>
      <c r="G19" s="138"/>
      <c r="H19" s="139"/>
      <c r="I19" s="139"/>
      <c r="J19" s="139"/>
      <c r="K19" s="139"/>
    </row>
    <row r="20" spans="2:11" s="47" customFormat="1" ht="20.100000000000001" customHeight="1" x14ac:dyDescent="0.25">
      <c r="B20" s="81"/>
      <c r="C20" s="84" t="s">
        <v>101</v>
      </c>
      <c r="D20" s="17"/>
      <c r="E20" s="17"/>
      <c r="F20" s="17"/>
      <c r="G20" s="140"/>
      <c r="H20" s="141"/>
      <c r="I20" s="141"/>
      <c r="J20" s="141"/>
      <c r="K20" s="141"/>
    </row>
    <row r="21" spans="2:11" s="47" customFormat="1" ht="20.100000000000001" customHeight="1" x14ac:dyDescent="0.25">
      <c r="B21" s="98"/>
      <c r="C21" s="24" t="s">
        <v>102</v>
      </c>
      <c r="D21" s="17"/>
      <c r="E21" s="17"/>
      <c r="F21" s="17"/>
      <c r="G21" s="140"/>
      <c r="H21" s="141"/>
      <c r="I21" s="141"/>
      <c r="J21" s="141"/>
      <c r="K21" s="141"/>
    </row>
    <row r="22" spans="2:11" s="47" customFormat="1" ht="20.100000000000001" customHeight="1" x14ac:dyDescent="0.25">
      <c r="B22" s="98" t="s">
        <v>103</v>
      </c>
      <c r="C22" s="24"/>
      <c r="D22" s="17"/>
      <c r="E22" s="17"/>
      <c r="F22" s="17"/>
      <c r="G22" s="49"/>
      <c r="H22" s="49"/>
      <c r="I22" s="49"/>
      <c r="J22" s="49"/>
      <c r="K22" s="49"/>
    </row>
    <row r="23" spans="2:11" s="47" customFormat="1" ht="20.100000000000001" customHeight="1" x14ac:dyDescent="0.25">
      <c r="B23" s="142" t="s">
        <v>104</v>
      </c>
      <c r="C23" s="111"/>
      <c r="D23" s="18">
        <f>SUM(D24:D25)</f>
        <v>0</v>
      </c>
      <c r="E23" s="18">
        <f t="shared" ref="E23:F23" si="3">SUM(E24:E25)</f>
        <v>0</v>
      </c>
      <c r="F23" s="18">
        <f t="shared" si="3"/>
        <v>0</v>
      </c>
      <c r="G23" s="140"/>
      <c r="H23" s="141"/>
      <c r="I23" s="141"/>
      <c r="J23" s="141"/>
      <c r="K23" s="141"/>
    </row>
    <row r="24" spans="2:11" s="47" customFormat="1" ht="20.100000000000001" customHeight="1" x14ac:dyDescent="0.25">
      <c r="B24" s="81"/>
      <c r="C24" s="84" t="s">
        <v>105</v>
      </c>
      <c r="D24" s="17"/>
      <c r="E24" s="17"/>
      <c r="F24" s="17"/>
      <c r="G24" s="140"/>
      <c r="H24" s="141"/>
      <c r="I24" s="141"/>
      <c r="J24" s="141"/>
      <c r="K24" s="141"/>
    </row>
    <row r="25" spans="2:11" s="47" customFormat="1" ht="20.100000000000001" customHeight="1" x14ac:dyDescent="0.25">
      <c r="B25" s="98"/>
      <c r="C25" s="24" t="s">
        <v>106</v>
      </c>
      <c r="D25" s="17"/>
      <c r="E25" s="17"/>
      <c r="F25" s="17"/>
      <c r="G25" s="143"/>
      <c r="H25" s="144"/>
      <c r="I25" s="144"/>
      <c r="J25" s="144"/>
      <c r="K25" s="144"/>
    </row>
    <row r="26" spans="2:11" s="47" customFormat="1" ht="30" customHeight="1" x14ac:dyDescent="0.25">
      <c r="B26" s="145" t="s">
        <v>107</v>
      </c>
      <c r="C26" s="114"/>
      <c r="D26" s="18">
        <f>SUM(D27:D28)</f>
        <v>0</v>
      </c>
      <c r="E26" s="18">
        <f t="shared" ref="E26:F26" si="4">SUM(E27:E28)</f>
        <v>0</v>
      </c>
      <c r="F26" s="18">
        <f t="shared" si="4"/>
        <v>0</v>
      </c>
      <c r="G26" s="143"/>
      <c r="H26" s="144"/>
      <c r="I26" s="144"/>
      <c r="J26" s="144"/>
      <c r="K26" s="144"/>
    </row>
    <row r="27" spans="2:11" s="47" customFormat="1" ht="20.100000000000001" customHeight="1" x14ac:dyDescent="0.25">
      <c r="B27" s="81"/>
      <c r="C27" s="84" t="s">
        <v>105</v>
      </c>
      <c r="D27" s="17"/>
      <c r="E27" s="17"/>
      <c r="F27" s="17"/>
      <c r="G27" s="143"/>
      <c r="H27" s="144"/>
      <c r="I27" s="144"/>
      <c r="J27" s="144"/>
      <c r="K27" s="144"/>
    </row>
    <row r="28" spans="2:11" s="47" customFormat="1" ht="20.100000000000001" customHeight="1" x14ac:dyDescent="0.25">
      <c r="B28" s="81"/>
      <c r="C28" s="84" t="s">
        <v>108</v>
      </c>
      <c r="D28" s="17"/>
      <c r="E28" s="17"/>
      <c r="F28" s="17"/>
      <c r="G28" s="143"/>
      <c r="H28" s="144"/>
      <c r="I28" s="144"/>
      <c r="J28" s="144"/>
      <c r="K28" s="144"/>
    </row>
    <row r="29" spans="2:11" s="47" customFormat="1" ht="20.100000000000001" customHeight="1" x14ac:dyDescent="0.25">
      <c r="B29" s="98" t="s">
        <v>109</v>
      </c>
      <c r="C29" s="24"/>
      <c r="D29" s="18">
        <f>SUM(D30:D31)</f>
        <v>0</v>
      </c>
      <c r="E29" s="18">
        <f t="shared" ref="E29:F29" si="5">SUM(E30:E31)</f>
        <v>0</v>
      </c>
      <c r="F29" s="18">
        <f t="shared" si="5"/>
        <v>0</v>
      </c>
      <c r="G29" s="143"/>
      <c r="H29" s="144"/>
      <c r="I29" s="144"/>
      <c r="J29" s="144"/>
      <c r="K29" s="144"/>
    </row>
    <row r="30" spans="2:11" s="47" customFormat="1" ht="20.100000000000001" customHeight="1" x14ac:dyDescent="0.25">
      <c r="B30" s="81"/>
      <c r="C30" s="84" t="s">
        <v>105</v>
      </c>
      <c r="D30" s="17"/>
      <c r="E30" s="17"/>
      <c r="F30" s="17"/>
      <c r="G30" s="143"/>
      <c r="H30" s="144"/>
      <c r="I30" s="144"/>
      <c r="J30" s="144"/>
      <c r="K30" s="144"/>
    </row>
    <row r="31" spans="2:11" s="47" customFormat="1" ht="20.100000000000001" customHeight="1" x14ac:dyDescent="0.25">
      <c r="B31" s="98"/>
      <c r="C31" s="24" t="s">
        <v>110</v>
      </c>
      <c r="D31" s="17"/>
      <c r="E31" s="17"/>
      <c r="F31" s="17"/>
      <c r="G31" s="143"/>
      <c r="H31" s="144"/>
      <c r="I31" s="144"/>
      <c r="J31" s="144"/>
      <c r="K31" s="144"/>
    </row>
    <row r="32" spans="2:11" s="47" customFormat="1" ht="20.100000000000001" customHeight="1" x14ac:dyDescent="0.25">
      <c r="B32" s="98" t="s">
        <v>111</v>
      </c>
      <c r="C32" s="24"/>
      <c r="D32" s="17"/>
      <c r="E32" s="17"/>
      <c r="F32" s="17"/>
      <c r="G32" s="143"/>
      <c r="H32" s="144"/>
      <c r="I32" s="144"/>
      <c r="J32" s="144"/>
      <c r="K32" s="144"/>
    </row>
    <row r="33" spans="2:11" s="47" customFormat="1" ht="30" customHeight="1" x14ac:dyDescent="0.25">
      <c r="B33" s="145" t="s">
        <v>112</v>
      </c>
      <c r="C33" s="114"/>
      <c r="D33" s="17"/>
      <c r="E33" s="17"/>
      <c r="F33" s="17"/>
      <c r="G33" s="49"/>
      <c r="H33" s="49"/>
      <c r="I33" s="49"/>
      <c r="J33" s="49"/>
      <c r="K33" s="49"/>
    </row>
    <row r="34" spans="2:11" s="47" customFormat="1" ht="20.100000000000001" customHeight="1" x14ac:dyDescent="0.25">
      <c r="B34" s="98" t="s">
        <v>113</v>
      </c>
      <c r="C34" s="24"/>
      <c r="D34" s="18">
        <f>SUM(D35:D36)</f>
        <v>0</v>
      </c>
      <c r="E34" s="18">
        <f t="shared" ref="E34:F34" si="6">SUM(E35:E36)</f>
        <v>0</v>
      </c>
      <c r="F34" s="18">
        <f t="shared" si="6"/>
        <v>0</v>
      </c>
      <c r="G34" s="49"/>
      <c r="H34" s="49"/>
      <c r="I34" s="49"/>
      <c r="J34" s="49"/>
      <c r="K34" s="49"/>
    </row>
    <row r="35" spans="2:11" s="47" customFormat="1" ht="20.100000000000001" customHeight="1" x14ac:dyDescent="0.25">
      <c r="B35" s="81"/>
      <c r="C35" s="84" t="s">
        <v>114</v>
      </c>
      <c r="D35" s="17"/>
      <c r="E35" s="17"/>
      <c r="F35" s="17"/>
      <c r="G35" s="49"/>
      <c r="H35" s="49"/>
      <c r="I35" s="49"/>
      <c r="J35" s="49"/>
      <c r="K35" s="49"/>
    </row>
    <row r="36" spans="2:11" s="47" customFormat="1" ht="20.100000000000001" customHeight="1" x14ac:dyDescent="0.25">
      <c r="B36" s="98"/>
      <c r="C36" s="24" t="s">
        <v>115</v>
      </c>
      <c r="D36" s="17"/>
      <c r="E36" s="17"/>
      <c r="F36" s="17"/>
      <c r="G36" s="49"/>
      <c r="H36" s="49"/>
      <c r="I36" s="49"/>
      <c r="J36" s="49"/>
      <c r="K36" s="49"/>
    </row>
    <row r="37" spans="2:11" s="47" customFormat="1" ht="20.100000000000001" customHeight="1" x14ac:dyDescent="0.25">
      <c r="B37" s="98" t="s">
        <v>116</v>
      </c>
      <c r="C37" s="24"/>
      <c r="D37" s="17"/>
      <c r="E37" s="17"/>
      <c r="F37" s="17"/>
      <c r="G37" s="49"/>
      <c r="H37" s="49"/>
      <c r="I37" s="49"/>
      <c r="J37" s="49"/>
      <c r="K37" s="49"/>
    </row>
    <row r="38" spans="2:11" s="47" customFormat="1" ht="20.100000000000001" customHeight="1" x14ac:dyDescent="0.25">
      <c r="B38" s="98" t="s">
        <v>117</v>
      </c>
      <c r="C38" s="24"/>
      <c r="D38" s="18">
        <f>D6+D7+D8+D9+D10+D13+D19+D22+D23+D26+D29+D32+D33+D34+D37</f>
        <v>0</v>
      </c>
      <c r="E38" s="18">
        <f t="shared" ref="E38:F38" si="7">E6+E7+E8+E9+E10+E13+E19+E22+E23+E26+E29+E32+E33+E34+E37</f>
        <v>0</v>
      </c>
      <c r="F38" s="18">
        <f t="shared" si="7"/>
        <v>0</v>
      </c>
      <c r="G38" s="49"/>
      <c r="H38" s="49"/>
      <c r="I38" s="49"/>
      <c r="J38" s="49"/>
      <c r="K38" s="49"/>
    </row>
    <row r="39" spans="2:11" s="47" customFormat="1" ht="20.100000000000001" customHeight="1" x14ac:dyDescent="0.25">
      <c r="B39" s="98" t="s">
        <v>118</v>
      </c>
      <c r="C39" s="24"/>
      <c r="D39" s="17"/>
      <c r="E39" s="17"/>
      <c r="F39" s="17"/>
      <c r="G39" s="49"/>
      <c r="H39" s="49"/>
      <c r="I39" s="49"/>
      <c r="J39" s="49"/>
      <c r="K39" s="49"/>
    </row>
    <row r="40" spans="2:11" s="47" customFormat="1" ht="20.100000000000001" customHeight="1" x14ac:dyDescent="0.25">
      <c r="B40" s="100" t="s">
        <v>119</v>
      </c>
      <c r="C40" s="101"/>
      <c r="D40" s="19">
        <f>SUM(D38:D39)</f>
        <v>0</v>
      </c>
      <c r="E40" s="19">
        <f t="shared" ref="E40:F40" si="8">SUM(E38:E39)</f>
        <v>0</v>
      </c>
      <c r="F40" s="19">
        <f t="shared" si="8"/>
        <v>0</v>
      </c>
      <c r="G40" s="49"/>
      <c r="H40" s="49"/>
      <c r="I40" s="49"/>
      <c r="J40" s="49"/>
      <c r="K40" s="49"/>
    </row>
    <row r="41" spans="2:11" s="47" customFormat="1" ht="20.100000000000001" customHeight="1" x14ac:dyDescent="0.25">
      <c r="D41" s="20"/>
      <c r="E41" s="20"/>
      <c r="F41" s="20"/>
      <c r="G41" s="49"/>
      <c r="H41" s="49"/>
      <c r="I41" s="49"/>
      <c r="J41" s="49"/>
      <c r="K41" s="49"/>
    </row>
    <row r="42" spans="2:11" s="47" customFormat="1" ht="20.100000000000001" customHeight="1" x14ac:dyDescent="0.25">
      <c r="B42" s="130" t="s">
        <v>120</v>
      </c>
      <c r="C42" s="130"/>
      <c r="D42" s="21"/>
      <c r="E42" s="21"/>
      <c r="F42" s="21"/>
      <c r="G42" s="49"/>
      <c r="H42" s="49"/>
      <c r="I42" s="49"/>
      <c r="J42" s="49"/>
      <c r="K42" s="49"/>
    </row>
    <row r="43" spans="2:11" s="47" customFormat="1" ht="15" x14ac:dyDescent="0.25">
      <c r="D43" s="6"/>
      <c r="E43" s="6"/>
      <c r="F43" s="6"/>
      <c r="G43" s="49"/>
      <c r="H43" s="49"/>
      <c r="I43" s="49"/>
      <c r="J43" s="49"/>
      <c r="K43" s="49"/>
    </row>
    <row r="44" spans="2:11" s="47" customFormat="1" ht="15" x14ac:dyDescent="0.25">
      <c r="D44" s="6"/>
      <c r="E44" s="6"/>
      <c r="F44" s="6"/>
      <c r="G44" s="49"/>
      <c r="H44" s="49"/>
      <c r="I44" s="49"/>
      <c r="J44" s="49"/>
      <c r="K44" s="49"/>
    </row>
    <row r="45" spans="2:11" s="47" customFormat="1" ht="15" x14ac:dyDescent="0.25">
      <c r="D45" s="6"/>
      <c r="E45" s="6"/>
      <c r="F45" s="6"/>
      <c r="G45" s="49"/>
      <c r="H45" s="49"/>
      <c r="I45" s="49"/>
      <c r="J45" s="49"/>
      <c r="K45" s="49"/>
    </row>
    <row r="46" spans="2:11" s="47" customFormat="1" ht="15" x14ac:dyDescent="0.25">
      <c r="D46" s="6"/>
      <c r="E46" s="6"/>
      <c r="F46" s="6"/>
      <c r="G46" s="49"/>
      <c r="H46" s="49"/>
      <c r="I46" s="49"/>
      <c r="J46" s="49"/>
      <c r="K46" s="49"/>
    </row>
    <row r="47" spans="2:11" s="47" customFormat="1" ht="15" x14ac:dyDescent="0.25">
      <c r="D47" s="6"/>
      <c r="E47" s="6"/>
      <c r="F47" s="6"/>
      <c r="G47" s="49"/>
      <c r="H47" s="49"/>
      <c r="I47" s="49"/>
      <c r="J47" s="49"/>
      <c r="K47" s="49"/>
    </row>
    <row r="48" spans="2:11" s="47" customFormat="1" ht="15" x14ac:dyDescent="0.25">
      <c r="D48" s="6"/>
      <c r="E48" s="6"/>
      <c r="F48" s="6"/>
      <c r="G48" s="49"/>
      <c r="H48" s="49"/>
      <c r="I48" s="49"/>
      <c r="J48" s="49"/>
      <c r="K48" s="49"/>
    </row>
    <row r="49" spans="4:11" s="47" customFormat="1" ht="15" x14ac:dyDescent="0.25">
      <c r="D49" s="6"/>
      <c r="E49" s="6"/>
      <c r="F49" s="6"/>
      <c r="G49" s="49"/>
      <c r="H49" s="49"/>
      <c r="I49" s="49"/>
      <c r="J49" s="49"/>
      <c r="K49" s="49"/>
    </row>
    <row r="50" spans="4:11" s="47" customFormat="1" ht="15" x14ac:dyDescent="0.25">
      <c r="D50" s="6"/>
      <c r="E50" s="6"/>
      <c r="F50" s="6"/>
      <c r="G50" s="49"/>
      <c r="H50" s="49"/>
      <c r="I50" s="49"/>
      <c r="J50" s="49"/>
      <c r="K50" s="49"/>
    </row>
    <row r="51" spans="4:11" s="47" customFormat="1" ht="15" x14ac:dyDescent="0.25">
      <c r="D51" s="6"/>
      <c r="E51" s="6"/>
      <c r="F51" s="6"/>
      <c r="G51" s="49"/>
      <c r="H51" s="49"/>
      <c r="I51" s="49"/>
      <c r="J51" s="49"/>
      <c r="K51" s="49"/>
    </row>
    <row r="52" spans="4:11" s="47" customFormat="1" ht="15" x14ac:dyDescent="0.25">
      <c r="D52" s="6"/>
      <c r="E52" s="6"/>
      <c r="F52" s="6"/>
      <c r="G52" s="49"/>
      <c r="H52" s="49"/>
      <c r="I52" s="49"/>
      <c r="J52" s="49"/>
      <c r="K52" s="49"/>
    </row>
    <row r="53" spans="4:11" s="47" customFormat="1" ht="15" x14ac:dyDescent="0.25">
      <c r="D53" s="6"/>
      <c r="E53" s="6"/>
      <c r="F53" s="6"/>
      <c r="G53" s="49"/>
      <c r="H53" s="49"/>
      <c r="I53" s="49"/>
      <c r="J53" s="49"/>
      <c r="K53" s="49"/>
    </row>
    <row r="54" spans="4:11" s="47" customFormat="1" ht="15" x14ac:dyDescent="0.25">
      <c r="D54" s="6"/>
      <c r="E54" s="6"/>
      <c r="F54" s="6"/>
      <c r="G54" s="49"/>
      <c r="H54" s="49"/>
      <c r="I54" s="49"/>
      <c r="J54" s="49"/>
      <c r="K54" s="49"/>
    </row>
    <row r="55" spans="4:11" s="47" customFormat="1" ht="15" x14ac:dyDescent="0.25">
      <c r="D55" s="6"/>
      <c r="E55" s="6"/>
      <c r="F55" s="6"/>
      <c r="G55" s="49"/>
      <c r="H55" s="49"/>
      <c r="I55" s="49"/>
      <c r="J55" s="49"/>
      <c r="K55" s="49"/>
    </row>
    <row r="56" spans="4:11" s="47" customFormat="1" ht="15" x14ac:dyDescent="0.25">
      <c r="D56" s="6"/>
      <c r="E56" s="6"/>
      <c r="F56" s="6"/>
      <c r="G56" s="49"/>
      <c r="H56" s="49"/>
      <c r="I56" s="49"/>
      <c r="J56" s="49"/>
      <c r="K56" s="49"/>
    </row>
    <row r="57" spans="4:11" s="47" customFormat="1" ht="15" x14ac:dyDescent="0.25">
      <c r="D57" s="6"/>
      <c r="E57" s="6"/>
      <c r="F57" s="6"/>
      <c r="G57" s="49"/>
      <c r="H57" s="49"/>
      <c r="I57" s="49"/>
      <c r="J57" s="49"/>
      <c r="K57" s="49"/>
    </row>
    <row r="58" spans="4:11" s="47" customFormat="1" ht="15" x14ac:dyDescent="0.25">
      <c r="D58" s="6"/>
      <c r="E58" s="6"/>
      <c r="F58" s="6"/>
      <c r="G58" s="49"/>
      <c r="H58" s="49"/>
      <c r="I58" s="49"/>
      <c r="J58" s="49"/>
      <c r="K58" s="49"/>
    </row>
    <row r="59" spans="4:11" s="47" customFormat="1" ht="15" x14ac:dyDescent="0.25">
      <c r="D59" s="6"/>
      <c r="E59" s="6"/>
      <c r="F59" s="6"/>
      <c r="G59" s="49"/>
      <c r="H59" s="49"/>
      <c r="I59" s="49"/>
      <c r="J59" s="49"/>
      <c r="K59" s="49"/>
    </row>
    <row r="60" spans="4:11" s="47" customFormat="1" ht="15" x14ac:dyDescent="0.25">
      <c r="D60" s="6"/>
      <c r="E60" s="6"/>
      <c r="F60" s="6"/>
      <c r="G60" s="49"/>
      <c r="H60" s="49"/>
      <c r="I60" s="49"/>
      <c r="J60" s="49"/>
      <c r="K60" s="49"/>
    </row>
    <row r="61" spans="4:11" s="47" customFormat="1" ht="15" x14ac:dyDescent="0.25">
      <c r="D61" s="6"/>
      <c r="E61" s="6"/>
      <c r="F61" s="6"/>
      <c r="G61" s="49"/>
      <c r="H61" s="49"/>
      <c r="I61" s="49"/>
      <c r="J61" s="49"/>
      <c r="K61" s="49"/>
    </row>
    <row r="62" spans="4:11" s="47" customFormat="1" ht="15" x14ac:dyDescent="0.25">
      <c r="D62" s="6"/>
      <c r="E62" s="6"/>
      <c r="F62" s="6"/>
      <c r="G62" s="49"/>
      <c r="H62" s="49"/>
      <c r="I62" s="49"/>
      <c r="J62" s="49"/>
      <c r="K62" s="49"/>
    </row>
    <row r="63" spans="4:11" s="47" customFormat="1" ht="15" x14ac:dyDescent="0.25">
      <c r="D63" s="6"/>
      <c r="E63" s="6"/>
      <c r="F63" s="6"/>
      <c r="G63" s="49"/>
      <c r="H63" s="49"/>
      <c r="I63" s="49"/>
      <c r="J63" s="49"/>
      <c r="K63" s="49"/>
    </row>
    <row r="64" spans="4:11" s="47" customFormat="1" ht="15" x14ac:dyDescent="0.25">
      <c r="D64" s="6"/>
      <c r="E64" s="6"/>
      <c r="F64" s="6"/>
      <c r="G64" s="49"/>
      <c r="H64" s="49"/>
      <c r="I64" s="49"/>
      <c r="J64" s="49"/>
      <c r="K64" s="49"/>
    </row>
    <row r="65" spans="4:11" s="47" customFormat="1" ht="15" x14ac:dyDescent="0.25">
      <c r="D65" s="6"/>
      <c r="E65" s="6"/>
      <c r="F65" s="6"/>
      <c r="G65" s="49"/>
      <c r="H65" s="49"/>
      <c r="I65" s="49"/>
      <c r="J65" s="49"/>
      <c r="K65" s="49"/>
    </row>
    <row r="66" spans="4:11" s="47" customFormat="1" ht="15" x14ac:dyDescent="0.25">
      <c r="D66" s="6"/>
      <c r="E66" s="6"/>
      <c r="F66" s="6"/>
      <c r="G66" s="49"/>
      <c r="H66" s="49"/>
      <c r="I66" s="49"/>
      <c r="J66" s="49"/>
      <c r="K66" s="49"/>
    </row>
    <row r="67" spans="4:11" s="47" customFormat="1" ht="15" x14ac:dyDescent="0.25">
      <c r="D67" s="6"/>
      <c r="E67" s="6"/>
      <c r="F67" s="6"/>
      <c r="G67" s="49"/>
      <c r="H67" s="49"/>
      <c r="I67" s="49"/>
      <c r="J67" s="49"/>
      <c r="K67" s="49"/>
    </row>
    <row r="68" spans="4:11" s="47" customFormat="1" ht="15" x14ac:dyDescent="0.25">
      <c r="D68" s="6"/>
      <c r="E68" s="6"/>
      <c r="F68" s="6"/>
      <c r="G68" s="49"/>
      <c r="H68" s="49"/>
      <c r="I68" s="49"/>
      <c r="J68" s="49"/>
      <c r="K68" s="49"/>
    </row>
    <row r="69" spans="4:11" s="47" customFormat="1" ht="15" x14ac:dyDescent="0.25">
      <c r="D69" s="6"/>
      <c r="E69" s="6"/>
      <c r="F69" s="6"/>
      <c r="G69" s="49"/>
      <c r="H69" s="49"/>
      <c r="I69" s="49"/>
      <c r="J69" s="49"/>
      <c r="K69" s="49"/>
    </row>
    <row r="70" spans="4:11" s="47" customFormat="1" ht="15" x14ac:dyDescent="0.25">
      <c r="D70" s="6"/>
      <c r="E70" s="6"/>
      <c r="F70" s="6"/>
      <c r="G70" s="49"/>
      <c r="H70" s="49"/>
      <c r="I70" s="49"/>
      <c r="J70" s="49"/>
      <c r="K70" s="49"/>
    </row>
    <row r="71" spans="4:11" s="47" customFormat="1" ht="15" x14ac:dyDescent="0.25">
      <c r="D71" s="6"/>
      <c r="E71" s="6"/>
      <c r="F71" s="6"/>
      <c r="G71" s="49"/>
      <c r="H71" s="49"/>
      <c r="I71" s="49"/>
      <c r="J71" s="49"/>
      <c r="K71" s="49"/>
    </row>
    <row r="72" spans="4:11" s="47" customFormat="1" ht="15" x14ac:dyDescent="0.25">
      <c r="D72" s="6"/>
      <c r="E72" s="6"/>
      <c r="F72" s="6"/>
      <c r="G72" s="49"/>
      <c r="H72" s="49"/>
      <c r="I72" s="49"/>
      <c r="J72" s="49"/>
      <c r="K72" s="49"/>
    </row>
    <row r="73" spans="4:11" s="47" customFormat="1" ht="15" x14ac:dyDescent="0.25">
      <c r="D73" s="6"/>
      <c r="E73" s="6"/>
      <c r="F73" s="6"/>
      <c r="G73" s="49"/>
      <c r="H73" s="49"/>
      <c r="I73" s="49"/>
      <c r="J73" s="49"/>
      <c r="K73" s="49"/>
    </row>
    <row r="74" spans="4:11" s="47" customFormat="1" ht="15" x14ac:dyDescent="0.25">
      <c r="D74" s="6"/>
      <c r="E74" s="6"/>
      <c r="F74" s="6"/>
      <c r="G74" s="49"/>
      <c r="H74" s="49"/>
      <c r="I74" s="49"/>
      <c r="J74" s="49"/>
      <c r="K74" s="49"/>
    </row>
    <row r="75" spans="4:11" s="47" customFormat="1" ht="15" x14ac:dyDescent="0.25">
      <c r="D75" s="6"/>
      <c r="E75" s="6"/>
      <c r="F75" s="6"/>
      <c r="G75" s="49"/>
      <c r="H75" s="49"/>
      <c r="I75" s="49"/>
      <c r="J75" s="49"/>
      <c r="K75" s="49"/>
    </row>
    <row r="76" spans="4:11" s="47" customFormat="1" ht="15" x14ac:dyDescent="0.25">
      <c r="D76" s="6"/>
      <c r="E76" s="6"/>
      <c r="F76" s="6"/>
      <c r="G76" s="49"/>
      <c r="H76" s="49"/>
      <c r="I76" s="49"/>
      <c r="J76" s="49"/>
      <c r="K76" s="49"/>
    </row>
    <row r="77" spans="4:11" s="47" customFormat="1" ht="15" x14ac:dyDescent="0.25">
      <c r="D77" s="6"/>
      <c r="E77" s="6"/>
      <c r="F77" s="6"/>
      <c r="G77" s="49"/>
      <c r="H77" s="49"/>
      <c r="I77" s="49"/>
      <c r="J77" s="49"/>
      <c r="K77" s="49"/>
    </row>
    <row r="78" spans="4:11" s="47" customFormat="1" ht="15" x14ac:dyDescent="0.25">
      <c r="D78" s="6"/>
      <c r="E78" s="6"/>
      <c r="F78" s="6"/>
      <c r="G78" s="49"/>
      <c r="H78" s="49"/>
      <c r="I78" s="49"/>
      <c r="J78" s="49"/>
      <c r="K78" s="49"/>
    </row>
    <row r="79" spans="4:11" s="47" customFormat="1" ht="15" x14ac:dyDescent="0.25">
      <c r="D79" s="6"/>
      <c r="E79" s="6"/>
      <c r="F79" s="6"/>
      <c r="G79" s="49"/>
      <c r="H79" s="49"/>
      <c r="I79" s="49"/>
      <c r="J79" s="49"/>
      <c r="K79" s="49"/>
    </row>
    <row r="80" spans="4:11" s="47" customFormat="1" ht="15" x14ac:dyDescent="0.25">
      <c r="D80" s="6"/>
      <c r="E80" s="6"/>
      <c r="F80" s="6"/>
      <c r="G80" s="49"/>
      <c r="H80" s="49"/>
      <c r="I80" s="49"/>
      <c r="J80" s="49"/>
      <c r="K80" s="49"/>
    </row>
    <row r="81" spans="4:11" s="47" customFormat="1" ht="15" x14ac:dyDescent="0.25">
      <c r="D81" s="6"/>
      <c r="E81" s="6"/>
      <c r="F81" s="6"/>
      <c r="G81" s="49"/>
      <c r="H81" s="49"/>
      <c r="I81" s="49"/>
      <c r="J81" s="49"/>
      <c r="K81" s="49"/>
    </row>
    <row r="82" spans="4:11" s="47" customFormat="1" ht="15" x14ac:dyDescent="0.25">
      <c r="D82" s="6"/>
      <c r="E82" s="6"/>
      <c r="F82" s="6"/>
      <c r="G82" s="49"/>
      <c r="H82" s="49"/>
      <c r="I82" s="49"/>
      <c r="J82" s="49"/>
      <c r="K82" s="49"/>
    </row>
    <row r="83" spans="4:11" s="47" customFormat="1" ht="15" x14ac:dyDescent="0.25">
      <c r="D83" s="6"/>
      <c r="E83" s="6"/>
      <c r="F83" s="6"/>
      <c r="G83" s="49"/>
      <c r="H83" s="49"/>
      <c r="I83" s="49"/>
      <c r="J83" s="49"/>
      <c r="K83" s="49"/>
    </row>
    <row r="84" spans="4:11" s="47" customFormat="1" ht="15" x14ac:dyDescent="0.25">
      <c r="D84" s="6"/>
      <c r="E84" s="6"/>
      <c r="F84" s="6"/>
      <c r="G84" s="49"/>
      <c r="H84" s="49"/>
      <c r="I84" s="49"/>
      <c r="J84" s="49"/>
      <c r="K84" s="49"/>
    </row>
    <row r="85" spans="4:11" s="47" customFormat="1" ht="15" x14ac:dyDescent="0.25">
      <c r="D85" s="6"/>
      <c r="E85" s="6"/>
      <c r="F85" s="6"/>
      <c r="G85" s="49"/>
      <c r="H85" s="49"/>
      <c r="I85" s="49"/>
      <c r="J85" s="49"/>
      <c r="K85" s="49"/>
    </row>
    <row r="86" spans="4:11" s="47" customFormat="1" ht="15" x14ac:dyDescent="0.25">
      <c r="D86" s="6"/>
      <c r="E86" s="6"/>
      <c r="F86" s="6"/>
      <c r="G86" s="49"/>
      <c r="H86" s="49"/>
      <c r="I86" s="49"/>
      <c r="J86" s="49"/>
      <c r="K86" s="49"/>
    </row>
    <row r="87" spans="4:11" s="47" customFormat="1" ht="15" x14ac:dyDescent="0.25">
      <c r="D87" s="6"/>
      <c r="E87" s="6"/>
      <c r="F87" s="6"/>
      <c r="G87" s="49"/>
      <c r="H87" s="49"/>
      <c r="I87" s="49"/>
      <c r="J87" s="49"/>
      <c r="K87" s="49"/>
    </row>
    <row r="88" spans="4:11" s="47" customFormat="1" ht="15" x14ac:dyDescent="0.25">
      <c r="D88" s="6"/>
      <c r="E88" s="6"/>
      <c r="F88" s="6"/>
      <c r="G88" s="49"/>
      <c r="H88" s="49"/>
      <c r="I88" s="49"/>
      <c r="J88" s="49"/>
      <c r="K88" s="49"/>
    </row>
    <row r="89" spans="4:11" s="47" customFormat="1" ht="15" x14ac:dyDescent="0.25">
      <c r="D89" s="6"/>
      <c r="E89" s="6"/>
      <c r="F89" s="6"/>
      <c r="G89" s="49"/>
      <c r="H89" s="49"/>
      <c r="I89" s="49"/>
      <c r="J89" s="49"/>
      <c r="K89" s="49"/>
    </row>
    <row r="90" spans="4:11" s="47" customFormat="1" ht="15" x14ac:dyDescent="0.25">
      <c r="D90" s="6"/>
      <c r="E90" s="6"/>
      <c r="F90" s="6"/>
      <c r="G90" s="49"/>
      <c r="H90" s="49"/>
      <c r="I90" s="49"/>
      <c r="J90" s="49"/>
      <c r="K90" s="49"/>
    </row>
    <row r="91" spans="4:11" s="47" customFormat="1" ht="15" x14ac:dyDescent="0.25">
      <c r="D91" s="6"/>
      <c r="E91" s="6"/>
      <c r="F91" s="6"/>
      <c r="G91" s="49"/>
      <c r="H91" s="49"/>
      <c r="I91" s="49"/>
      <c r="J91" s="49"/>
      <c r="K91" s="49"/>
    </row>
    <row r="92" spans="4:11" s="47" customFormat="1" ht="15" x14ac:dyDescent="0.25">
      <c r="D92" s="6"/>
      <c r="E92" s="6"/>
      <c r="F92" s="6"/>
      <c r="G92" s="49"/>
      <c r="H92" s="49"/>
      <c r="I92" s="49"/>
      <c r="J92" s="49"/>
      <c r="K92" s="49"/>
    </row>
    <row r="93" spans="4:11" s="47" customFormat="1" ht="15" x14ac:dyDescent="0.25">
      <c r="D93" s="6"/>
      <c r="E93" s="6"/>
      <c r="F93" s="6"/>
      <c r="G93" s="49"/>
      <c r="H93" s="49"/>
      <c r="I93" s="49"/>
      <c r="J93" s="49"/>
      <c r="K93" s="49"/>
    </row>
    <row r="94" spans="4:11" s="47" customFormat="1" ht="15" x14ac:dyDescent="0.25">
      <c r="D94" s="6"/>
      <c r="E94" s="6"/>
      <c r="F94" s="6"/>
      <c r="G94" s="49"/>
      <c r="H94" s="49"/>
      <c r="I94" s="49"/>
      <c r="J94" s="49"/>
      <c r="K94" s="49"/>
    </row>
    <row r="95" spans="4:11" s="47" customFormat="1" ht="15" x14ac:dyDescent="0.25">
      <c r="D95" s="6"/>
      <c r="E95" s="6"/>
      <c r="F95" s="6"/>
      <c r="G95" s="49"/>
      <c r="H95" s="49"/>
      <c r="I95" s="49"/>
      <c r="J95" s="49"/>
      <c r="K95" s="49"/>
    </row>
    <row r="96" spans="4:11" s="47" customFormat="1" ht="15" x14ac:dyDescent="0.25">
      <c r="D96" s="6"/>
      <c r="E96" s="6"/>
      <c r="F96" s="6"/>
      <c r="G96" s="49"/>
      <c r="H96" s="49"/>
      <c r="I96" s="49"/>
      <c r="J96" s="49"/>
      <c r="K96" s="49"/>
    </row>
    <row r="97" spans="4:11" s="47" customFormat="1" ht="15" x14ac:dyDescent="0.25">
      <c r="D97" s="6"/>
      <c r="E97" s="6"/>
      <c r="F97" s="6"/>
      <c r="G97" s="49"/>
      <c r="H97" s="49"/>
      <c r="I97" s="49"/>
      <c r="J97" s="49"/>
      <c r="K97" s="49"/>
    </row>
    <row r="98" spans="4:11" s="47" customFormat="1" ht="15" x14ac:dyDescent="0.25">
      <c r="D98" s="6"/>
      <c r="E98" s="6"/>
      <c r="F98" s="6"/>
      <c r="G98" s="49"/>
      <c r="H98" s="49"/>
      <c r="I98" s="49"/>
      <c r="J98" s="49"/>
      <c r="K98" s="49"/>
    </row>
    <row r="99" spans="4:11" s="47" customFormat="1" ht="15" x14ac:dyDescent="0.25">
      <c r="D99" s="6"/>
      <c r="E99" s="6"/>
      <c r="F99" s="6"/>
      <c r="G99" s="49"/>
      <c r="H99" s="49"/>
      <c r="I99" s="49"/>
      <c r="J99" s="49"/>
      <c r="K99" s="49"/>
    </row>
    <row r="100" spans="4:11" s="47" customFormat="1" ht="15" x14ac:dyDescent="0.25">
      <c r="D100" s="6"/>
      <c r="E100" s="6"/>
      <c r="F100" s="6"/>
      <c r="G100" s="49"/>
      <c r="H100" s="49"/>
      <c r="I100" s="49"/>
      <c r="J100" s="49"/>
      <c r="K100" s="49"/>
    </row>
    <row r="101" spans="4:11" s="47" customFormat="1" ht="15" x14ac:dyDescent="0.25">
      <c r="D101" s="6"/>
      <c r="E101" s="6"/>
      <c r="F101" s="6"/>
      <c r="G101" s="49"/>
      <c r="H101" s="49"/>
      <c r="I101" s="49"/>
      <c r="J101" s="49"/>
      <c r="K101" s="49"/>
    </row>
    <row r="102" spans="4:11" s="47" customFormat="1" ht="15" x14ac:dyDescent="0.25">
      <c r="D102" s="6"/>
      <c r="E102" s="6"/>
      <c r="F102" s="6"/>
      <c r="G102" s="49"/>
      <c r="H102" s="49"/>
      <c r="I102" s="49"/>
      <c r="J102" s="49"/>
      <c r="K102" s="49"/>
    </row>
    <row r="103" spans="4:11" s="47" customFormat="1" ht="15" x14ac:dyDescent="0.25">
      <c r="D103" s="6"/>
      <c r="E103" s="6"/>
      <c r="F103" s="6"/>
      <c r="G103" s="49"/>
      <c r="H103" s="49"/>
      <c r="I103" s="49"/>
      <c r="J103" s="49"/>
      <c r="K103" s="49"/>
    </row>
    <row r="104" spans="4:11" s="47" customFormat="1" ht="15" x14ac:dyDescent="0.25">
      <c r="D104" s="6"/>
      <c r="E104" s="6"/>
      <c r="F104" s="6"/>
      <c r="G104" s="49"/>
      <c r="H104" s="49"/>
      <c r="I104" s="49"/>
      <c r="J104" s="49"/>
      <c r="K104" s="49"/>
    </row>
    <row r="105" spans="4:11" s="47" customFormat="1" ht="15" x14ac:dyDescent="0.25">
      <c r="D105" s="6"/>
      <c r="E105" s="6"/>
      <c r="F105" s="6"/>
      <c r="G105" s="49"/>
      <c r="H105" s="49"/>
      <c r="I105" s="49"/>
      <c r="J105" s="49"/>
      <c r="K105" s="49"/>
    </row>
    <row r="106" spans="4:11" s="47" customFormat="1" ht="15" x14ac:dyDescent="0.25">
      <c r="D106" s="6"/>
      <c r="E106" s="6"/>
      <c r="F106" s="6"/>
      <c r="G106" s="49"/>
      <c r="H106" s="49"/>
      <c r="I106" s="49"/>
      <c r="J106" s="49"/>
      <c r="K106" s="49"/>
    </row>
    <row r="107" spans="4:11" s="47" customFormat="1" ht="15" x14ac:dyDescent="0.25">
      <c r="D107" s="6"/>
      <c r="E107" s="6"/>
      <c r="F107" s="6"/>
      <c r="G107" s="49"/>
      <c r="H107" s="49"/>
      <c r="I107" s="49"/>
      <c r="J107" s="49"/>
      <c r="K107" s="49"/>
    </row>
    <row r="108" spans="4:11" s="47" customFormat="1" ht="15" x14ac:dyDescent="0.25">
      <c r="D108" s="6"/>
      <c r="E108" s="6"/>
      <c r="F108" s="6"/>
      <c r="G108" s="49"/>
      <c r="H108" s="49"/>
      <c r="I108" s="49"/>
      <c r="J108" s="49"/>
      <c r="K108" s="49"/>
    </row>
    <row r="109" spans="4:11" s="47" customFormat="1" ht="15" x14ac:dyDescent="0.25">
      <c r="D109" s="6"/>
      <c r="E109" s="6"/>
      <c r="F109" s="6"/>
      <c r="G109" s="49"/>
      <c r="H109" s="49"/>
      <c r="I109" s="49"/>
      <c r="J109" s="49"/>
      <c r="K109" s="49"/>
    </row>
    <row r="110" spans="4:11" s="47" customFormat="1" ht="15" x14ac:dyDescent="0.25">
      <c r="D110" s="6"/>
      <c r="E110" s="6"/>
      <c r="F110" s="6"/>
      <c r="G110" s="49"/>
      <c r="H110" s="49"/>
      <c r="I110" s="49"/>
      <c r="J110" s="49"/>
      <c r="K110" s="49"/>
    </row>
    <row r="111" spans="4:11" s="47" customFormat="1" ht="15" x14ac:dyDescent="0.25">
      <c r="D111" s="6"/>
      <c r="E111" s="6"/>
      <c r="F111" s="6"/>
      <c r="G111" s="49"/>
      <c r="H111" s="49"/>
      <c r="I111" s="49"/>
      <c r="J111" s="49"/>
      <c r="K111" s="49"/>
    </row>
    <row r="112" spans="4:11" s="47" customFormat="1" ht="15" x14ac:dyDescent="0.25">
      <c r="D112" s="6"/>
      <c r="E112" s="6"/>
      <c r="F112" s="6"/>
      <c r="G112" s="49"/>
      <c r="H112" s="49"/>
      <c r="I112" s="49"/>
      <c r="J112" s="49"/>
      <c r="K112" s="49"/>
    </row>
    <row r="113" spans="4:11" s="47" customFormat="1" ht="15" x14ac:dyDescent="0.25">
      <c r="D113" s="6"/>
      <c r="E113" s="6"/>
      <c r="F113" s="6"/>
      <c r="G113" s="49"/>
      <c r="H113" s="49"/>
      <c r="I113" s="49"/>
      <c r="J113" s="49"/>
      <c r="K113" s="49"/>
    </row>
    <row r="114" spans="4:11" s="47" customFormat="1" ht="15" x14ac:dyDescent="0.25">
      <c r="D114" s="6"/>
      <c r="E114" s="6"/>
      <c r="F114" s="6"/>
      <c r="G114" s="49"/>
      <c r="H114" s="49"/>
      <c r="I114" s="49"/>
      <c r="J114" s="49"/>
      <c r="K114" s="49"/>
    </row>
    <row r="115" spans="4:11" s="47" customFormat="1" ht="15" x14ac:dyDescent="0.25">
      <c r="D115" s="6"/>
      <c r="E115" s="6"/>
      <c r="F115" s="6"/>
      <c r="G115" s="49"/>
      <c r="H115" s="49"/>
      <c r="I115" s="49"/>
      <c r="J115" s="49"/>
      <c r="K115" s="49"/>
    </row>
    <row r="116" spans="4:11" s="47" customFormat="1" ht="15" x14ac:dyDescent="0.25">
      <c r="D116" s="6"/>
      <c r="E116" s="6"/>
      <c r="F116" s="6"/>
      <c r="G116" s="49"/>
      <c r="H116" s="49"/>
      <c r="I116" s="49"/>
      <c r="J116" s="49"/>
      <c r="K116" s="49"/>
    </row>
    <row r="117" spans="4:11" s="47" customFormat="1" ht="15" x14ac:dyDescent="0.25">
      <c r="D117" s="6"/>
      <c r="E117" s="6"/>
      <c r="F117" s="6"/>
      <c r="G117" s="49"/>
      <c r="H117" s="49"/>
      <c r="I117" s="49"/>
      <c r="J117" s="49"/>
      <c r="K117" s="49"/>
    </row>
    <row r="118" spans="4:11" s="47" customFormat="1" ht="15" x14ac:dyDescent="0.25">
      <c r="D118" s="6"/>
      <c r="E118" s="6"/>
      <c r="F118" s="6"/>
      <c r="G118" s="49"/>
      <c r="H118" s="49"/>
      <c r="I118" s="49"/>
      <c r="J118" s="49"/>
      <c r="K118" s="49"/>
    </row>
    <row r="119" spans="4:11" s="47" customFormat="1" ht="15" x14ac:dyDescent="0.25">
      <c r="D119" s="6"/>
      <c r="E119" s="6"/>
      <c r="F119" s="6"/>
      <c r="G119" s="49"/>
      <c r="H119" s="49"/>
      <c r="I119" s="49"/>
      <c r="J119" s="49"/>
      <c r="K119" s="49"/>
    </row>
    <row r="120" spans="4:11" s="47" customFormat="1" ht="15" x14ac:dyDescent="0.25">
      <c r="D120" s="6"/>
      <c r="E120" s="6"/>
      <c r="F120" s="6"/>
      <c r="G120" s="49"/>
      <c r="H120" s="49"/>
      <c r="I120" s="49"/>
      <c r="J120" s="49"/>
      <c r="K120" s="49"/>
    </row>
    <row r="121" spans="4:11" s="47" customFormat="1" ht="15" x14ac:dyDescent="0.25">
      <c r="D121" s="6"/>
      <c r="E121" s="6"/>
      <c r="F121" s="6"/>
      <c r="G121" s="49"/>
      <c r="H121" s="49"/>
      <c r="I121" s="49"/>
      <c r="J121" s="49"/>
      <c r="K121" s="49"/>
    </row>
    <row r="122" spans="4:11" s="47" customFormat="1" ht="15" x14ac:dyDescent="0.25">
      <c r="D122" s="6"/>
      <c r="E122" s="6"/>
      <c r="F122" s="6"/>
      <c r="G122" s="49"/>
      <c r="H122" s="49"/>
      <c r="I122" s="49"/>
      <c r="J122" s="49"/>
      <c r="K122" s="49"/>
    </row>
    <row r="123" spans="4:11" s="47" customFormat="1" ht="15" x14ac:dyDescent="0.25">
      <c r="D123" s="6"/>
      <c r="E123" s="6"/>
      <c r="F123" s="6"/>
      <c r="G123" s="49"/>
      <c r="H123" s="49"/>
      <c r="I123" s="49"/>
      <c r="J123" s="49"/>
      <c r="K123" s="49"/>
    </row>
    <row r="124" spans="4:11" s="47" customFormat="1" ht="15" x14ac:dyDescent="0.25">
      <c r="D124" s="6"/>
      <c r="E124" s="6"/>
      <c r="F124" s="6"/>
      <c r="G124" s="49"/>
      <c r="H124" s="49"/>
      <c r="I124" s="49"/>
      <c r="J124" s="49"/>
      <c r="K124" s="49"/>
    </row>
    <row r="125" spans="4:11" s="47" customFormat="1" ht="15" x14ac:dyDescent="0.25">
      <c r="D125" s="6"/>
      <c r="E125" s="6"/>
      <c r="F125" s="6"/>
      <c r="G125" s="51"/>
      <c r="H125" s="51"/>
      <c r="I125" s="51"/>
      <c r="J125" s="51"/>
      <c r="K125" s="51"/>
    </row>
    <row r="126" spans="4:11" s="47" customFormat="1" ht="15" x14ac:dyDescent="0.25">
      <c r="D126" s="6"/>
      <c r="E126" s="6"/>
      <c r="F126" s="6"/>
      <c r="G126" s="51"/>
      <c r="H126" s="51"/>
      <c r="I126" s="51"/>
      <c r="J126" s="51"/>
      <c r="K126" s="51"/>
    </row>
    <row r="127" spans="4:11" s="47" customFormat="1" ht="15" x14ac:dyDescent="0.25">
      <c r="D127" s="6"/>
      <c r="E127" s="6"/>
      <c r="F127" s="6"/>
      <c r="G127" s="51"/>
      <c r="H127" s="51"/>
      <c r="I127" s="51"/>
      <c r="J127" s="51"/>
      <c r="K127" s="51"/>
    </row>
    <row r="128" spans="4:11" s="47" customFormat="1" ht="15" x14ac:dyDescent="0.25">
      <c r="D128" s="6"/>
      <c r="E128" s="6"/>
      <c r="F128" s="6"/>
      <c r="G128" s="51"/>
      <c r="H128" s="51"/>
      <c r="I128" s="51"/>
      <c r="J128" s="51"/>
      <c r="K128" s="51"/>
    </row>
    <row r="129" spans="4:12" s="47" customFormat="1" ht="15" x14ac:dyDescent="0.25">
      <c r="D129" s="6"/>
      <c r="E129" s="6"/>
      <c r="F129" s="6"/>
      <c r="G129" s="51"/>
      <c r="H129" s="51"/>
      <c r="I129" s="51"/>
      <c r="J129" s="51"/>
      <c r="K129" s="51"/>
    </row>
    <row r="130" spans="4:12" s="47" customFormat="1" ht="15" x14ac:dyDescent="0.25">
      <c r="D130" s="6"/>
      <c r="E130" s="6"/>
      <c r="F130" s="6"/>
      <c r="G130" s="51"/>
      <c r="H130" s="51"/>
      <c r="I130" s="51"/>
      <c r="J130" s="51"/>
      <c r="K130" s="51"/>
      <c r="L130" s="46"/>
    </row>
    <row r="131" spans="4:12" s="47" customFormat="1" ht="15" x14ac:dyDescent="0.25">
      <c r="D131" s="6"/>
      <c r="E131" s="6"/>
      <c r="F131" s="6"/>
      <c r="G131" s="51"/>
      <c r="H131" s="51"/>
      <c r="I131" s="51"/>
      <c r="J131" s="51"/>
      <c r="K131" s="51"/>
      <c r="L131" s="46"/>
    </row>
    <row r="132" spans="4:12" s="46" customFormat="1" x14ac:dyDescent="0.2">
      <c r="D132" s="4"/>
      <c r="E132" s="4"/>
      <c r="F132" s="4"/>
      <c r="G132" s="51"/>
      <c r="H132" s="51"/>
      <c r="I132" s="51"/>
      <c r="J132" s="51"/>
      <c r="K132" s="51"/>
    </row>
    <row r="133" spans="4:12" s="46" customFormat="1" x14ac:dyDescent="0.2">
      <c r="D133" s="4"/>
      <c r="E133" s="4"/>
      <c r="F133" s="4"/>
      <c r="G133" s="51"/>
      <c r="H133" s="51"/>
      <c r="I133" s="51"/>
      <c r="J133" s="51"/>
      <c r="K133" s="51"/>
    </row>
    <row r="134" spans="4:12" s="46" customFormat="1" x14ac:dyDescent="0.2">
      <c r="D134" s="4"/>
      <c r="E134" s="4"/>
      <c r="F134" s="4"/>
      <c r="G134" s="51"/>
      <c r="H134" s="51"/>
      <c r="I134" s="51"/>
      <c r="J134" s="51"/>
      <c r="K134" s="51"/>
    </row>
    <row r="135" spans="4:12" s="46" customFormat="1" x14ac:dyDescent="0.2">
      <c r="D135" s="4"/>
      <c r="E135" s="4"/>
      <c r="F135" s="4"/>
      <c r="G135" s="51"/>
      <c r="H135" s="51"/>
      <c r="I135" s="51"/>
      <c r="J135" s="51"/>
      <c r="K135" s="51"/>
    </row>
    <row r="136" spans="4:12" s="46" customFormat="1" x14ac:dyDescent="0.2">
      <c r="D136" s="4"/>
      <c r="E136" s="4"/>
      <c r="F136" s="4"/>
      <c r="G136" s="51"/>
      <c r="H136" s="51"/>
      <c r="I136" s="51"/>
      <c r="J136" s="51"/>
      <c r="K136" s="51"/>
    </row>
    <row r="137" spans="4:12" s="46" customFormat="1" x14ac:dyDescent="0.2">
      <c r="D137" s="4"/>
      <c r="E137" s="4"/>
      <c r="F137" s="4"/>
      <c r="G137" s="51"/>
      <c r="H137" s="51"/>
      <c r="I137" s="51"/>
      <c r="J137" s="51"/>
      <c r="K137" s="51"/>
    </row>
  </sheetData>
  <sheetProtection algorithmName="SHA-512" hashValue="AaZameeNQ93YU87DmO8Vdms5zc2VDWgcrUixQdlWGMlL1jel28W6zCxzeJNA/A6Zetvw5s9GWZt7GBldOULSrw==" saltValue="ub87OUCLn5/zvwymig6QWw==" spinCount="100000" sheet="1" objects="1" scenarios="1"/>
  <mergeCells count="18">
    <mergeCell ref="H8:K8"/>
    <mergeCell ref="E2:F2"/>
    <mergeCell ref="B3:C3"/>
    <mergeCell ref="D3:F3"/>
    <mergeCell ref="B5:C5"/>
    <mergeCell ref="I7:K7"/>
    <mergeCell ref="B42:C42"/>
    <mergeCell ref="G9:H9"/>
    <mergeCell ref="I9:K9"/>
    <mergeCell ref="G11:K11"/>
    <mergeCell ref="G14:K14"/>
    <mergeCell ref="G19:K19"/>
    <mergeCell ref="G20:K21"/>
    <mergeCell ref="B23:C23"/>
    <mergeCell ref="G23:K24"/>
    <mergeCell ref="G25:K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f252763ead0458587e46c9d57d506d1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RDI Information</TermName>
          <TermId xmlns="http://schemas.microsoft.com/office/infopath/2007/PartnerControls">d37d10a7-8d8a-47f9-8539-432293cbdc51</TermId>
        </TermInfo>
      </Terms>
    </ef252763ead0458587e46c9d57d506d1>
    <g3d086bc86e44e86a4fe7b61c7d8fbba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National Funding</TermName>
          <TermId xmlns="http://schemas.microsoft.com/office/infopath/2007/PartnerControls">742d8dff-94e3-45fb-844f-c278f2006a54</TermId>
        </TermInfo>
      </Terms>
    </g3d086bc86e44e86a4fe7b61c7d8fbba>
    <TaxCatchAll xmlns="6d797ff1-cdc0-4194-a446-2a5f07834c6e">
      <Value>2</Value>
      <Value>1</Value>
    </TaxCatchAll>
    <Customer_x0020_Name xmlns="6d797ff1-cdc0-4194-a446-2a5f07834c6e">Pascal FABING</Customer_x0020_Name>
    <Financial_x0020_Code xmlns="6d797ff1-cdc0-4194-a446-2a5f07834c6e">1000 - Contrat de performance </Financial_x0020_Code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haredContentType xmlns="Microsoft.SharePoint.Taxonomy.ContentTypeSync" SourceId="4659c5cd-61ef-40bf-b626-9eb16eb6bc8c" ContentTypeId="0x010100BFEF1462A5D6D24ABF71E3796112B05C" PreviousValue="false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61D1FE0-121F-4ADF-893D-A9534E7D66E9}">
  <ds:schemaRefs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6d797ff1-cdc0-4194-a446-2a5f07834c6e"/>
    <ds:schemaRef ds:uri="http://purl.org/dc/elements/1.1/"/>
    <ds:schemaRef ds:uri="http://schemas.microsoft.com/office/2006/metadata/properties"/>
    <ds:schemaRef ds:uri="http://purl.org/dc/terms/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07C24FC-067A-4D7C-937F-2919CAA51789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51</vt:i4>
      </vt:variant>
    </vt:vector>
  </HeadingPairs>
  <TitlesOfParts>
    <vt:vector size="77" baseType="lpstr">
      <vt:lpstr>Balance Sheet applicant company</vt:lpstr>
      <vt:lpstr>Profit&amp;Loss applicant Company </vt:lpstr>
      <vt:lpstr>Consolidated Balance Sheet</vt:lpstr>
      <vt:lpstr> Consolidated Profit&amp;Loss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 Consolidated Profit&amp;Loss'!Print_Area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'Consolidated Balance Sheet'!Print_Area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'Consolidated Balance Sheet'!Print_Titles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  <vt:lpstr>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Isabelle Hennequin</cp:lastModifiedBy>
  <cp:lastPrinted>2019-07-09T12:56:33Z</cp:lastPrinted>
  <dcterms:created xsi:type="dcterms:W3CDTF">2017-05-23T06:10:35Z</dcterms:created>
  <dcterms:modified xsi:type="dcterms:W3CDTF">2021-05-31T13:37:37Z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0x010100BFEF1462A5D6D24ABF71E3796112B05C008156C2B687E54047B2CAD68C947D16A7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